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ЕСЭ-ГГ_Братск\ОППР\Объекты ремонта\2026\1. ГТС, ЗИС\п. 86 Плотина русловая. Ремонт бетона и межсекционных швов низовой грани, отметка 395-406,9\"/>
    </mc:Choice>
  </mc:AlternateContent>
  <xr:revisionPtr revIDLastSave="0" documentId="13_ncr:1_{7E51AB57-ABAF-4BB0-A105-442A6DC35DA6}" xr6:coauthVersionLast="47" xr6:coauthVersionMax="47" xr10:uidLastSave="{00000000-0000-0000-0000-000000000000}"/>
  <bookViews>
    <workbookView xWindow="29295" yWindow="345" windowWidth="27255" windowHeight="15075" xr2:uid="{00000000-000D-0000-FFFF-FFFF00000000}"/>
  </bookViews>
  <sheets>
    <sheet name="ВОР на 26" sheetId="5" r:id="rId1"/>
  </sheets>
  <definedNames>
    <definedName name="_xlnm._FilterDatabase" localSheetId="0" hidden="1">'ВОР на 26'!$H$1:$H$163</definedName>
    <definedName name="_xlnm.Print_Area" localSheetId="0">'ВОР на 26'!$A$1:$L$162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6" i="5" l="1"/>
  <c r="G115" i="5"/>
  <c r="G114" i="5"/>
  <c r="K140" i="5" l="1"/>
  <c r="K132" i="5"/>
  <c r="K119" i="5"/>
  <c r="K121" i="5"/>
  <c r="K120" i="5"/>
  <c r="K108" i="5" l="1"/>
  <c r="D109" i="5" s="1"/>
  <c r="K106" i="5" l="1"/>
  <c r="K105" i="5"/>
  <c r="K36" i="5" l="1"/>
  <c r="K35" i="5"/>
  <c r="K131" i="5"/>
  <c r="K129" i="5"/>
  <c r="K122" i="5"/>
  <c r="K118" i="5"/>
  <c r="D118" i="5"/>
  <c r="D113" i="5"/>
  <c r="G113" i="5" s="1"/>
  <c r="D112" i="5"/>
  <c r="G112" i="5" s="1"/>
  <c r="D147" i="5" s="1"/>
  <c r="D148" i="5" l="1"/>
  <c r="D110" i="5"/>
  <c r="K98" i="5" l="1"/>
  <c r="A17" i="5" l="1"/>
  <c r="D30" i="5"/>
  <c r="D26" i="5"/>
  <c r="D25" i="5"/>
  <c r="D24" i="5"/>
  <c r="G23" i="5" s="1"/>
  <c r="D28" i="5"/>
  <c r="A18" i="5" l="1"/>
  <c r="D33" i="5"/>
  <c r="D34" i="5" s="1"/>
  <c r="D31" i="5"/>
  <c r="K29" i="5"/>
  <c r="K28" i="5"/>
  <c r="A19" i="5" l="1"/>
  <c r="K30" i="5"/>
  <c r="D32" i="5" s="1"/>
  <c r="D40" i="5"/>
  <c r="D41" i="5" s="1"/>
  <c r="D42" i="5" s="1"/>
  <c r="G41" i="5" s="1"/>
  <c r="D43" i="5"/>
  <c r="G43" i="5" s="1"/>
  <c r="A20" i="5" l="1"/>
  <c r="A21" i="5" s="1"/>
  <c r="A23" i="5" s="1"/>
  <c r="A25" i="5" s="1"/>
  <c r="A26" i="5" s="1"/>
  <c r="A27" i="5" s="1"/>
  <c r="A28" i="5" s="1"/>
  <c r="A30" i="5" s="1"/>
  <c r="A32" i="5" s="1"/>
  <c r="A33" i="5" s="1"/>
  <c r="A34" i="5" s="1"/>
  <c r="A35" i="5" s="1"/>
  <c r="D46" i="5"/>
  <c r="K45" i="5" s="1"/>
  <c r="D49" i="5"/>
  <c r="D19" i="5"/>
  <c r="K19" i="5" s="1"/>
  <c r="D18" i="5"/>
  <c r="K18" i="5" s="1"/>
  <c r="D17" i="5"/>
  <c r="D16" i="5"/>
  <c r="A37" i="5" l="1"/>
  <c r="A38" i="5" s="1"/>
  <c r="A40" i="5" s="1"/>
  <c r="A41" i="5" s="1"/>
  <c r="A43" i="5" s="1"/>
  <c r="A45" i="5" s="1"/>
  <c r="A47" i="5" s="1"/>
  <c r="A49" i="5" s="1"/>
  <c r="A50" i="5" s="1"/>
  <c r="A51" i="5" s="1"/>
  <c r="A52" i="5" s="1"/>
  <c r="A54" i="5" s="1"/>
  <c r="A55" i="5" s="1"/>
  <c r="A56" i="5" s="1"/>
  <c r="A57" i="5" s="1"/>
  <c r="A58" i="5" s="1"/>
  <c r="A59" i="5" s="1"/>
  <c r="A61" i="5" s="1"/>
  <c r="A81" i="5" s="1"/>
  <c r="D45" i="5"/>
  <c r="D58" i="5"/>
  <c r="K58" i="5" s="1"/>
  <c r="D51" i="5"/>
  <c r="K51" i="5" s="1"/>
  <c r="D50" i="5"/>
  <c r="D52" i="5" s="1"/>
  <c r="D47" i="5"/>
  <c r="D54" i="5"/>
  <c r="D56" i="5" s="1"/>
  <c r="A99" i="5" l="1"/>
  <c r="A107" i="5" s="1"/>
  <c r="D55" i="5"/>
  <c r="D59" i="5" s="1"/>
  <c r="D57" i="5"/>
  <c r="K56" i="5"/>
  <c r="A109" i="5" l="1"/>
  <c r="A110" i="5" s="1"/>
  <c r="A112" i="5" s="1"/>
  <c r="A113" i="5" s="1"/>
  <c r="A114" i="5" s="1"/>
  <c r="A115" i="5" s="1"/>
  <c r="A116" i="5" s="1"/>
  <c r="A118" i="5" s="1"/>
  <c r="A119" i="5" s="1"/>
  <c r="A123" i="5" s="1"/>
  <c r="A129" i="5" s="1"/>
  <c r="A130" i="5" s="1"/>
  <c r="A133" i="5" s="1"/>
  <c r="A134" i="5" s="1"/>
  <c r="A142" i="5" s="1"/>
  <c r="A144" i="5" s="1"/>
  <c r="A145" i="5" s="1"/>
  <c r="A146" i="5" s="1"/>
  <c r="A147" i="5" l="1"/>
  <c r="A148" i="5" s="1"/>
</calcChain>
</file>

<file path=xl/sharedStrings.xml><?xml version="1.0" encoding="utf-8"?>
<sst xmlns="http://schemas.openxmlformats.org/spreadsheetml/2006/main" count="458" uniqueCount="224">
  <si>
    <t>Наименование</t>
  </si>
  <si>
    <t>Ед. изм.</t>
  </si>
  <si>
    <t>УТВЕРЖДАЮ:</t>
  </si>
  <si>
    <t>кг</t>
  </si>
  <si>
    <t>т</t>
  </si>
  <si>
    <t>м2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</si>
  <si>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</si>
  <si>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</si>
  <si>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</si>
  <si>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</si>
  <si>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</si>
  <si>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</si>
  <si>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Кол-во</t>
  </si>
  <si>
    <t>Использование (лом, утиль, мусор, реализация, повторное исп.)</t>
  </si>
  <si>
    <t>Поставка (Подрядчик/ Подрядчик)</t>
  </si>
  <si>
    <t xml:space="preserve">Главный инженер </t>
  </si>
  <si>
    <t>______________А.В. Боярский</t>
  </si>
  <si>
    <t xml:space="preserve">Потребность в материалах не учтенных или замененных в сметных нормах </t>
  </si>
  <si>
    <t>Ведомость объемов работ №1</t>
  </si>
  <si>
    <t>Текущий ремонт 
Здание ГЭС инв. № БРГ_00010001
Ремонт помещений и строительных конструкций при КР агрегата №15</t>
  </si>
  <si>
    <t>филиала ООО "ЭН+ ГИДРО" "Братская ГЭС"</t>
  </si>
  <si>
    <t>Затаривание мусора в мешки</t>
  </si>
  <si>
    <t>Погрузо-разгрузочные работы при автомобильных перевозках: Погрузка мусора строительного с погрузкой вручную</t>
  </si>
  <si>
    <t>Обеспыливание металлической поверхности</t>
  </si>
  <si>
    <t>Двухкомпонентная мастика холодного отверждения "Вектор 1025" (расход 130г/м2 на один слой)</t>
  </si>
  <si>
    <t>Двухкомпонентная мастика холодного отверждения "Вектор 1236" (расход 130г/м2 на один слой)</t>
  </si>
  <si>
    <t>Окраска металлических огрунтованных поверхностей: двухкомпонентной мастикой, за два раза: валиком, кистью</t>
  </si>
  <si>
    <t>М.А. Шевченко</t>
  </si>
  <si>
    <t>Д.Н. Краснов</t>
  </si>
  <si>
    <t>Инженер по ОЭиР ЗиС ЦТО</t>
  </si>
  <si>
    <t>Обработка поверхности двухкомпонентной мастикой холодного отверждения (грунтовочный слой): валиком, кистью</t>
  </si>
  <si>
    <t>м</t>
  </si>
  <si>
    <t>деструктивный бетон</t>
  </si>
  <si>
    <t>мусор</t>
  </si>
  <si>
    <t>асфальтовая штукатурка</t>
  </si>
  <si>
    <t>м3</t>
  </si>
  <si>
    <t>ПЕНОПЛЕКС Комфорт 118.5х58.5х2см</t>
  </si>
  <si>
    <t>Подрядчик</t>
  </si>
  <si>
    <t>шт</t>
  </si>
  <si>
    <t>Приготовление ремонтных составов вручную</t>
  </si>
  <si>
    <t>Департамент по ремонту подтверждает</t>
  </si>
  <si>
    <t>необходимость проведения данных видов работ:</t>
  </si>
  <si>
    <t>"___"_____________2026 г.</t>
  </si>
  <si>
    <t>Гидроструйная очистка: бетонных поверхностей</t>
  </si>
  <si>
    <t>Приготовление однокомпонентных составов: механизированным способом</t>
  </si>
  <si>
    <t>бетонный лом</t>
  </si>
  <si>
    <t>Гидроструйная очистка: бетонных поверхностей отремонтированных поверхностей</t>
  </si>
  <si>
    <t>Обезжиривание поверхностей арматурной сетки уайт-спиритом</t>
  </si>
  <si>
    <t>Уайт-спирит</t>
  </si>
  <si>
    <t>К.Ю. Волкова</t>
  </si>
  <si>
    <t>маш.-ч</t>
  </si>
  <si>
    <t>Автомобиль с автогидроподъемником</t>
  </si>
  <si>
    <t>Столбик сигнальный упругий ССУ-750.000 СБ (оранжевый с анкерным креплением). Шаг установки 50 м в два ряда</t>
  </si>
  <si>
    <t>раз</t>
  </si>
  <si>
    <t xml:space="preserve">шт </t>
  </si>
  <si>
    <t>Ведущий инженер</t>
  </si>
  <si>
    <t>Анкер-шпилька M12x115</t>
  </si>
  <si>
    <t xml:space="preserve">Плотина русловая инв.№00020027  
Ремонт бетона и межсекционных швов низовой грани, отметка 395-406,9
</t>
  </si>
  <si>
    <t>Покрытие поверхности арматуры защитным составом, вручную на 2 слоя (с учетом приготовления раствора механизированным способом)</t>
  </si>
  <si>
    <t>Герметизирующая лента Sika SealTape S RU. Рулон 50 м, ширина ленты 120 мм</t>
  </si>
  <si>
    <t>Эластичная цементная гидроизоляция Sikalastic-152 RU. Фактический расход 1,7 кг/м2 при слое 1 мм</t>
  </si>
  <si>
    <t>Ремонтная смесь SikaEmaco T 1100 TIX (расход 2050кг/м3)</t>
  </si>
  <si>
    <t xml:space="preserve">Смесь для защиты арматуры Sika MonoTop-910 N Red. Мешок 25 кг.
Расход 3,5 кг м²/мм (2 слоя) </t>
  </si>
  <si>
    <t>1 слой: Гидрофобизирующая пропитка Sikagard-700 RU (Ведро 25 л, 20 кг).
Расход - 0,24 кг/м2</t>
  </si>
  <si>
    <t>2 слой: Защитная краска Sikagard-680 RU Betoncolor. Цвет серый. (Ведро 30 кг). Расход - 0,20 кг/м2</t>
  </si>
  <si>
    <t>Провод 1*35 мм2</t>
  </si>
  <si>
    <t>лом</t>
  </si>
  <si>
    <t>367м пост ГАИ - 32сек сборка
418м - сборка 32с - водослив 1
167м - водослив 10 - сборка АД4
145м - сборка АД4 - конец пр.берег</t>
  </si>
  <si>
    <t>0,6кг/м ориентир</t>
  </si>
  <si>
    <t>Кабельный лоток 100х40х0,7</t>
  </si>
  <si>
    <t>1,74кг/м (лоток 1кг и крышка 0,74)</t>
  </si>
  <si>
    <t>Распределительный шкаф 300х400х220</t>
  </si>
  <si>
    <t>4кг/шт</t>
  </si>
  <si>
    <t>Распределительный шкаф 300х250х100</t>
  </si>
  <si>
    <t>1,5кг/шт ориентировочно</t>
  </si>
  <si>
    <t>Распределительный шкаф 330х300х200</t>
  </si>
  <si>
    <t>2,8кг/шт (ориентир)</t>
  </si>
  <si>
    <t>Монтаж фасадного крепления СИП в стену бетонной плотины (бурение отверстий Ф12мм) с шагом 0,7м с применением автогидроподъемника</t>
  </si>
  <si>
    <t>Крепление фасадное SF60 EKF PROxima</t>
  </si>
  <si>
    <t>Монтаж СИП-4 на фасадные крепления на высоте 4м с применением автогидроподъемника</t>
  </si>
  <si>
    <t>Провод СИП-4 4х25</t>
  </si>
  <si>
    <t>Заказчик</t>
  </si>
  <si>
    <t>Провод СИП-4 1х16</t>
  </si>
  <si>
    <t>Колпачок изолирующий КИ 6-35 для СИП</t>
  </si>
  <si>
    <t>Монтаж аппаратуры в шкафы и расключение</t>
  </si>
  <si>
    <t>ВА 47-63N 1P 10А (C) 4,5 кА M634110C</t>
  </si>
  <si>
    <t>ВА 47-63N 1P 16А (C) 4,5 кА M634116C</t>
  </si>
  <si>
    <t>Розетка РДЕ-47 под евровилку</t>
  </si>
  <si>
    <t>Шина “0” N (6х9мм) 6 отверстий латунь желтый изолятор на DIN-рейку</t>
  </si>
  <si>
    <t>в 1 шкафу 2автомата, розетка, шина 0 жел. и зел, 2 дин рейки</t>
  </si>
  <si>
    <t>Шина “0” N (6х9мм) 6 отверстий латунь синий изолятор на DIN-рейку</t>
  </si>
  <si>
    <t>DIN-рейка перфорированная (200мм.)</t>
  </si>
  <si>
    <t>Монтаж гермовводов в распределительный шкаф (по 2шт в шкаф)</t>
  </si>
  <si>
    <t>Сальник металлический MGM19 IP68 d проводника 6-10 мм. PROxima</t>
  </si>
  <si>
    <t>Монтаж распределительного шкафа на высоте 4м с применением автогидроподъемника с расключением к СИП и подключением светильника к автоматическому выключателю</t>
  </si>
  <si>
    <t>ЩМПг- 40.30.22 IP65 PROXIMA EKF</t>
  </si>
  <si>
    <t>Зажим прокалывающий ответвительный P1X-95 16-95 мм2 / 1,5-10 мм2 EKF</t>
  </si>
  <si>
    <t>фаза, ноль, земля</t>
  </si>
  <si>
    <t>Кабель силовой ВВГнг(А)-LS 3х2.5</t>
  </si>
  <si>
    <t>Монтаж распределительного шкафа в районе 32сек на высоте 4м с применением автогидроподъемника</t>
  </si>
  <si>
    <t>вводной шкаф от 141Н</t>
  </si>
  <si>
    <t>Монтаж аппаратуры в шкафы и расключение к СИП в районе 32 секции</t>
  </si>
  <si>
    <t>Клемма силовая вводная КСВ 16-50 синяя EKF PROxima</t>
  </si>
  <si>
    <t>Клемма силовая вводная КСВ 16-50 желто-зеленая EKF PROxima</t>
  </si>
  <si>
    <t>Клемма силовая вводная КСВ 16-50 серая EKF PROxima</t>
  </si>
  <si>
    <t>Сальник металлический MGM54 IP68 d проводника 32-38 мм. PROxima</t>
  </si>
  <si>
    <t>ввод от 141Н кабелей 2шт</t>
  </si>
  <si>
    <t>Сальник металлический MGM40 IP68 d проводника 22-28 мм. PROxima</t>
  </si>
  <si>
    <t>подключение СИП</t>
  </si>
  <si>
    <t>Кабель ВВГнг-LS 5х25</t>
  </si>
  <si>
    <t>Зажим прокалывающий ответвительный P2X-95 16-95 мм2 / 2,5-35 мм2 EKF</t>
  </si>
  <si>
    <t>Подключение кабеля АД№4 в районе 73с</t>
  </si>
  <si>
    <t xml:space="preserve">                                                                                            </t>
  </si>
  <si>
    <t xml:space="preserve">Погрузка демонтированного оборудования вручную </t>
  </si>
  <si>
    <t>Начальник отдела ЭТО ООО «ЭН+ ГИДРО»</t>
  </si>
  <si>
    <t>К.Г. Дементьев</t>
  </si>
  <si>
    <t>Заместитель начальника ЦТО по ЭТО</t>
  </si>
  <si>
    <t>Н.Н. Бочкарев</t>
  </si>
  <si>
    <t>Очистка металлической поверхности прижимных элементов шпонок (фланцев) механизированным способом при помощи УШМ</t>
  </si>
  <si>
    <t>Нанесение тиксотропных составов вручную в один слой, толщина слоя 50 мм, на поверхности бетонных и железобетонных конструкций: горизонтальные (потолочные) (приготовленная на площадке смесь КMasterEmaco T 1100 TIX), на увлажненную поверхность</t>
  </si>
  <si>
    <t>Заполнение промежутков (в связи с неровностями поверхностей бетона плит верхового откоса) между нижней поверхностью шва и уплотнением из пеноплекса, между боковыми поверхностями шва и уплотнением из пеноплекса монтажной пеной (вертикальные швы)</t>
  </si>
  <si>
    <t>Установка нового уплотнения из пеноплекса в полость шва 20 мм толщиной, с нарезкой в полосы шириной 150 мм (вертикальные швы)</t>
  </si>
  <si>
    <t>Очистка бетонной поверхности подготовленной кромки шва средней шириной 50 мм по обе стороны шва от пыли при помощи сжатого воздуха  (вертикальные швы)</t>
  </si>
  <si>
    <t>Смачивание бетонной поверхности подготовленной кромки шва водой до полного насыщения бетона водой без видимых выходов и остатков воды на поверхности  (вертикальные швы)</t>
  </si>
  <si>
    <t>Восстановление подготовленной кромки шва ремонтными составами класса R4 ГОСТ Р 56378-2015 (SikaEmaco T 1100 TIX) вручную средней толщиной 50 мм (вертикальные швы)</t>
  </si>
  <si>
    <t>Очистка бетонной поверхности от пыли на расстоянии 100 мм от восстановленной кромки шва при помощи сжатого воздуха (вертикальные швы)</t>
  </si>
  <si>
    <t>Смачивание бетонной поверхности от пыли на расстоянии 100 мм от восстановленной кромки шва водой (вертикальные швы)</t>
  </si>
  <si>
    <t>Укладка эластичной резиновой ленты поверх свежеуложенного слоя гидроизоляционного покрытия на цементно-полимерной основе. (вертикальные швы)</t>
  </si>
  <si>
    <t>Нанесение вручную на бетонную поверхность Sikalastic-152 RU взаимно перпендикулярными слоями с полимерной лентой толщиной покрытия 4 мм (с приготовлением вручную). Максимальная толщина одного слоя не более 2 мм. Нанесение в 2 слоя поверх уложенной эластичной ленты. При нанесении следующего слоя, предыдущий должен быть еще свежим  (вертикальные швы)</t>
  </si>
  <si>
    <t xml:space="preserve">Монтажная пена с низким коэффицентом расширения (850 мл баллон). Фактический расход - 1 шт на 5 метров шва. </t>
  </si>
  <si>
    <t>Нанесение вручную на бетонную поверхность Sikalastic-152 RU в один слой толщиной 2 мм. (вертикальные швы)</t>
  </si>
  <si>
    <t>Раздел 7. Выполнение мер безопасности при работе на автодорожном мосту (на федеральной трассе) при ремонтных работах (разделы 1, 2)</t>
  </si>
  <si>
    <t>Раздел 8. Выполнение мер безопасности при работе на автодорожном мосту (на федеральной трассе) при ремонтных работах (разделы 3-6)</t>
  </si>
  <si>
    <t>Раздел 10. Электроснабжение</t>
  </si>
  <si>
    <t>Раздел 11. Транспортные работы</t>
  </si>
  <si>
    <t>Подставка под 4 знака</t>
  </si>
  <si>
    <t>Треножник переносной под 1 знак</t>
  </si>
  <si>
    <t>Треножник переносной под 2 знака</t>
  </si>
  <si>
    <t>Знак дорожный на оцинкованной подоснове со световозвращающей пленкой типа А, размеры 900х900х900 мм, тип 1.25</t>
  </si>
  <si>
    <t>Знак дорожный на оцинкованной подоснове со световозвращающей пленкой типа А, размеры 700х700х700 мм, тип 1.20.2</t>
  </si>
  <si>
    <t>Знак дорожный на оцинкованной подоснове со световозвращающей пленкой типа А, размеры 700х700х700 мм, тип 1.20.3</t>
  </si>
  <si>
    <t>Знак дорожный на оцинкованной подоснове со световозвращающей пленкой типа А, диаметр круга 700 мм, тип 3.31</t>
  </si>
  <si>
    <t>Знак дорожный на оцинкованной подоснове со световозвращающей пленкой типа А, диаметр круга 700 мм, тип 4.2.1</t>
  </si>
  <si>
    <t>Знак дорожный на оцинкованной подоснове со световозвращающей пленкой типа А, диаметр круга 700 мм, тип 4.2.2</t>
  </si>
  <si>
    <t>Знак дорожный на оцинкованной подоснове со световозвращающей пленкой типа Б, размеры 350х700 мм, тип 8.2.1</t>
  </si>
  <si>
    <t>Знак дорожный на оцинкованной подоснове со световозвращающей пленкой типа А, размеры 900х900х900 мм, тип 1.8</t>
  </si>
  <si>
    <t>Знак дорожный на оцинкованной подоснове со световозвращающей пленкой типа А, размеры 350х1050 мм, тип 6.16</t>
  </si>
  <si>
    <t>Поставка подрядчика
10-тикратная оборачиваемость</t>
  </si>
  <si>
    <t>Знак дорожный на оцинкованной подоснове со световозвращающей пленкой типа А, диаметр круга 700 мм, тип 3.24 (20)</t>
  </si>
  <si>
    <t>Знак дорожный на оцинкованной подоснове со световозвращающей пленкой типа А, диаметр круга 700 мм, тип 3.24 (40)</t>
  </si>
  <si>
    <t>Знак дорожный на оцинкованной подоснове со световозвращающей пленкой типа А, диаметр круга 700 мм, тип 3.20</t>
  </si>
  <si>
    <t>Знак дорожный на оцинкованной подоснове со световозвращающей пленкой типа А, размеры 500х2250 мм, тип 1.34.1</t>
  </si>
  <si>
    <t>Знак дорожный на оцинкованной подоснове со световозвращающей пленкой типа А, размеры 500х2250 мм, тип 1.34.2</t>
  </si>
  <si>
    <t>Передвижная сборно-разборная вышка (ВСП-250/0,7 "МЕГА 2" или аналог) высотой 7,4 метра</t>
  </si>
  <si>
    <t>Аккумуляторная батарея 12В 100Ач для работы дорожного светофора</t>
  </si>
  <si>
    <t>Анкер-болт 10х80 для крепления сигнального столбика</t>
  </si>
  <si>
    <t>Крепление знака "коромысло" одинарное (всборе) для крепления дорожных знаков к стойкам</t>
  </si>
  <si>
    <t xml:space="preserve">Установка/снятие после выполнения работ технических средства организации дорожного движения:
- при долговременных работах на обочине 
Знаки II типоразмера по
ГОСТ Р 52290-2024 со световозвращающей пленкой
Знаки тип 3.20, 3.24 и 3.31 (2 компл.) устанавливаются на стойку дорожного знака высотой 4м (2 стойки). (см. схему организации движения и ограждения места производства работ в соответствии с ГОСТ Р 58350-2019 (долгосрочные работы)
Знаки тип 3.20 (4 шт.), 1,25 (2 шт), 1.25 и 8.21 (2 компл.), 1.20.3 и 3,24 (1 компл.), 1.20.2 и 3,24 (1 компл.) устанавливаются на стойку дорожного знака высотой 3м (10 шт). (см. схему организации движения и ограждения места производства работ в соответствии с ГОСТ Р 58350-2019 (долгосрочные работы)
Знак "Внимание на проезжей части люди" (2 шт.) изготовливается силами Подрядчика и устанавливается на стойку дорожного знака высотой 3м (2 шт). (см. схему организации движения и ограждения места производства работ в соответствии с ГОСТ Р 58350-2019 (долгосрочные работы)
Знаки тип 1.34.2, 4.2.2, 1.25 (1 компл.) устанавливаются на подставку под 4 знака (1 шт). (см. схему организации движения и ограждения места производства работ в соответствии с ГОСТ Р 58350-2019 (долгосрочные работы)
</t>
  </si>
  <si>
    <t>https://signal-doroga.ru/products/basics-of-road-signs/osnova_tablichka/</t>
  </si>
  <si>
    <t>https://www.dor.expert/catalog/mobile_traffic_lights/mobile_traffic_light_duos_chrono_so_8_1/?ysclid=mnqrzrmuwe420270031</t>
  </si>
  <si>
    <t>Передвижной светофор дорожный вертикальный (2 секции, управление автоматическое/ручное) 12В 600х3000х500 мм</t>
  </si>
  <si>
    <t>https://akb.ru/product/315-Tyumen_Battery_Standard_100_Ach_obr_pol_830A_(353x175x190).html?ysclid=mnqsls69kb453036391</t>
  </si>
  <si>
    <t>Направляющая пластина с фонарем ФС-4.2 (шаг установки 2 м), двусторонняя</t>
  </si>
  <si>
    <t>Направляющие пластины с фонарем, Пластина дорожная / Направляющие пластины Солдатик | вертикальная разметка опор цена / Продукция</t>
  </si>
  <si>
    <t>https://ekodorsnab.ru/product/konus-signalnyj-s-fonaryom-kdf-750/?ysclid=mnqsqy5w5e963114716</t>
  </si>
  <si>
    <t>Пластиковый конус с сигнальным фонарем «КДФ-750/Солар»</t>
  </si>
  <si>
    <t>https://signal-doroga.ru/products/stands-clamps-tripods-for-traffic-signs/temporary-supports/trenognik_1znak/?ysclid=mnqw2w35ph438481460</t>
  </si>
  <si>
    <t>Треножник под два знака / Стойки для установки дорожных знаков | оцинкованная СКМ | Хомуты крепления| Треноги купить от производителя цена / Временные опоры для дорожных знаков | тренога складная купить в Москве / Продукция</t>
  </si>
  <si>
    <t>Подставка под четыре знака с креплением под Светодиодную стрелку / Стойки для установки дорожных знаков | оцинкованная СКМ | Хомуты крепления| Треноги купить от производителя цена / Временные опоры для дорожных знаков | тренога складная купить в Москве / Продукция</t>
  </si>
  <si>
    <t>Основание знака железобетонное Ф-2 600x300, диаметр стойки 57-76 мм — купить в Москве</t>
  </si>
  <si>
    <t>Основание знака железобетонное Ф-2 600x300, диаметр стойки 57-76 мм</t>
  </si>
  <si>
    <t>Стойка дорожного знака, оцинкованная d76х3,5мм 3,0м</t>
  </si>
  <si>
    <t>Стойка дорожного знака, оцинкованная d76х3,5мм 4,0м</t>
  </si>
  <si>
    <t>Крепление для дорожных знаков в сборе «коромысло» одинарное - купить в Ярославле, цена, характеристики, отзывы</t>
  </si>
  <si>
    <t>Столбик сигнальный упругий ССУ-750.000 СБ (без крепежа) - цена, описание, фото, характеристики | Азбука Стройки</t>
  </si>
  <si>
    <t>БР-2000 блок ограждения</t>
  </si>
  <si>
    <t>Водоналивной блок "Матрёшка" 2000 мм ⋆ ЭкоДорСнаб</t>
  </si>
  <si>
    <t>Знак дорожный "Внимание на проезжей части люди" (основа знака табличка II типоразмера 350х700)</t>
  </si>
  <si>
    <t>Знак дорожный "Внимание. Реверсивное движение" (основа знака табличка II типоразмера 350х700)</t>
  </si>
  <si>
    <t>Установка/снятие после выполнения работ технических средства организации дорожного движения:
- при долговременных работах на обочине (при перестановке туры)
Знаки тип 1.34.2, 4.2.2, 1.25 (1 компл.) устанавливаются на подставку под 4 знака (1 шт). (см. схему организации движения и ограждения места производства работ в соответствии с ГОСТ Р 58350-2019 (долгосрочные работы)</t>
  </si>
  <si>
    <t xml:space="preserve">Установка/перестановка туры с креплением анкерами к вертикальной поверхности низовой грани. Горизонтальная проекция 1,0х2,0м.  </t>
  </si>
  <si>
    <t>Заделка отверстий после демонтажа анкеров</t>
  </si>
  <si>
    <t>Временный защитный барьер (бетонный блок БР 2000 с с желто-черной расцветкой)</t>
  </si>
  <si>
    <t>Фонарь для дорожных работ "Сигнал-Блик" / Фонари сигнальные дорожные купить | лампы светодиодные | гирлянды ФС 12 для ограждений / Продукция</t>
  </si>
  <si>
    <t>Фонарь на дорожные ограждения "Сигнал-Маяк" / Фонари сигнальные дорожные купить | лампы светодиодные | гирлянды ФС 12 для ограждений / Продукция</t>
  </si>
  <si>
    <t>Фонарь на дорожные ограждения "Сигнал-Маяк", для установки на бетонный блок БР 2000</t>
  </si>
  <si>
    <t>Фонарь для дорожных работ "Сигнал-Блик" для установки на водоналивной блок</t>
  </si>
  <si>
    <t>Сверление отверстий диаметром 14 мм перфоратором для установки анкеров глубиной 100 мм</t>
  </si>
  <si>
    <t>Примечание: 
1. Ремонтные работы (раздел 1) проводятся согласно п.34 предписания Ростехнадзора 16/064-ГТС от 30.09.2025;
2. Ремонтные работы  (раздел 2) проводятся согласно п.27...32 предписания Ростехнадзора 16/064-ГТС от 30.09.2025;
3. Ремонтные работы (раздел 3…6) проводятся согласно п.1...25 предписания Ростехнадзора 16/064-ГТС от 30.09.2025 на швах №№ 5-4, 6-5, 9-8, 10-9, 13-12, 14-13, 18-17, 19-18, 28-27, 33-32, 34-33, 36-35, 37-36, 44-43, 45-44, 47-46, 49-48, 53-52, 67-66, 70-69, 72-71, 75-74, 77-76, 79-78, 81-80;
4. Ремонтные работы (раздел 9, 10) проводятся согласно п.33 предписания Ростехнадзора 16/064-ГТС от 30.09.2025.</t>
  </si>
  <si>
    <t>Щетка чашеобразная из стальной проволоки для УШМ, диаметр 65 мм</t>
  </si>
  <si>
    <t>Очистка поверхности бетона механизированным способом при помощи УШМ</t>
  </si>
  <si>
    <t>Разборка вертикальных железобетонных конструкций при помощи перфораторов из бетона марки: 300 (структурно разрушенный слой железобетона, толщина в среднем 2,5 cм)</t>
  </si>
  <si>
    <t>Нанесение защитного покрытия отремонтированных бетонных участков и прилегающих к ним поверхностям вручную с помощью валиков или кистей, за 2 слоя, на сухую поверхность. Межслойная сушка не менее 5 часов.</t>
  </si>
  <si>
    <t>Раздел 1. АКЗ металлических деталей конструкции шпонок (производство работ с АГП, потолочная поверхность-низ ж/д консоли)</t>
  </si>
  <si>
    <t>Раздел 2. Ремонт защитного слоя бетона с оголением рабочей арматуры на консоли железнодорожного переезда №57, 59, 60, 61, 62, 63 толщиной дефектных участков до 100 мм (производство работ с АГП, потолочная поверхность-низ ж/д консоли)</t>
  </si>
  <si>
    <t>Раздел 3. Подготовка полости шва (25 швов) (производство работ с туры, вертикальная поверхность стены)</t>
  </si>
  <si>
    <t>Раздел 4. Установка нового уплотнения шва (25 швов) (производство работ с туры, вертикальная поверхность стены)</t>
  </si>
  <si>
    <t>Раздел 5. Восстановление кромки шва (25 швов) (производство работ с туры, вертикальная поверхность стены)</t>
  </si>
  <si>
    <t>Раздел 6. Герметизация шва (25 швов) (производство работ с туры, вертикальная поверхность стены)</t>
  </si>
  <si>
    <t>Раздел 9.  Подготовительные работы (демонтаж на высоте 4м, вертикальная поверхность стены)</t>
  </si>
  <si>
    <t>Демонтаж щитков осветительных без резки, установленных на стене: распорными дюбелями, масса щитка до 6 кг
(шкаф распределительного 300х400х220)</t>
  </si>
  <si>
    <t>Демонтаж коробов распределительных без резки, установленных на стене: распорными дюбелями, масса щитка до 6 кг (шкаф распределительный 300х250х100)</t>
  </si>
  <si>
    <t>Демонтаж щитков осветительных без резки, установленных на стене: распорными дюбелями, масса щитка до 6 кг
(шкаф распределительный 300х300х200 в районе секции 32)</t>
  </si>
  <si>
    <t>Демонтаж короба металлического по стенам и потолкам, длина: 3 м (кабельный лоток 100х40х0,7) с резкой на части</t>
  </si>
  <si>
    <t>Мешки полипропиленовые, размеры 550х1050 мм, грузоподъемность до 50 кг</t>
  </si>
  <si>
    <t>Автомобили бортовые, грузоподъемность до 5 т</t>
  </si>
  <si>
    <t>Окантовка зон ремонта по периметру болгаркой или шроборезом с алмазным диском глубиной до 0,05 м на расстоянии в среднем 50 мм от поврежденной кромки шва</t>
  </si>
  <si>
    <t>Скалывание бетона марки М200 (на гранях по обе стороны конструктивного шва) в области штрабы и заделки шва перфоратором на глубину до 0,05 м</t>
  </si>
  <si>
    <t xml:space="preserve">Очистка полости конструктивных швов от холодной асфальтовой штукатурки (ширина шва 20 мм) на глубину до 150 мм при помощи перфоратора </t>
  </si>
  <si>
    <t>Временный защитный барьер (водоналивной блок 2000 мм)</t>
  </si>
  <si>
    <t>раз/м.пог</t>
  </si>
  <si>
    <t>72/30</t>
  </si>
  <si>
    <t>раз/шт</t>
  </si>
  <si>
    <t>1/25</t>
  </si>
  <si>
    <t>раз/м2 верт.проекции</t>
  </si>
  <si>
    <t>25/14,8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</si>
  <si>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14 мм</t>
  </si>
  <si>
    <t>Подача готовых смесей (до 30 кг), с помощью канатов вручную (Погрузка вручную смесей в малоемкие приборы перемещения, подъем на 8 метров с помощью канатов)</t>
  </si>
  <si>
    <t>Перевозка грузов I класса автомобилями-самосвалами грузоподъемностью 10 т на расстояние: 16 км на размещение (захоронение), IV класс опасности отходов</t>
  </si>
  <si>
    <r>
      <rPr>
        <b/>
        <i/>
        <u/>
        <sz val="11"/>
        <rFont val="Times New Roman"/>
        <family val="1"/>
        <charset val="204"/>
      </rPr>
      <t>Условия выполнения работ</t>
    </r>
    <r>
      <rPr>
        <i/>
        <sz val="11"/>
        <rFont val="Times New Roman"/>
        <family val="1"/>
        <charset val="204"/>
      </rPr>
      <t xml:space="preserve">: 
1. Работа выполняется в условиях действующей федеральной автомагистрали (на автодорожном мосту, производство ремонтных и других работ на открытых и полуоткрытых производственных площадках в стесненных условиях для складирования материала, с наличием в зоне производства работ действующего технологического оборудования, движения технологического транспорта, в ночное время, с применением автогидроподъёмников или автовышек с перекрытием одной из действующих автомобильных полос.
2. Работа выполняется в условиях действующей федеральной автомагистрали (на автодорожном мосту, производство ремонтных и других работ на открытых и полуоткрытых производственных площадках в стесненных условиях для складирования материала, с наличием в зоне производства работ действующего технологического оборудования, движения технологического транспорта, в дневное время, с передвижной туры (применительно к разделам 3-6). </t>
    </r>
  </si>
  <si>
    <t>Зам.главного инженера-начальник ОППР</t>
  </si>
  <si>
    <r>
      <t xml:space="preserve">Установка/снятие после выполнения работ технических средств организации дорожного движения
- при кратковременных работах длиной 30 м на одной полосе проезжей части (выполнение ремонтных работ при помощи АГП)
Знаки II типоразмера по
ГОСТ Р 52290-2024 со световозвращающей пленкой
Знаки тип 3.24 и 1.20.2, 3.24 и 1.20.3 устанавливаются на треножник переносной под 2 знака (2 шт.). (см. схему организации движения и ограждения места производства работ в соответствии с ГОСТ Р 58350-2019 (краткосрочные работы) 
Знаки тип 1.8 (2 шт.), 1.25 и 8.2.1 (по 2 компл.), 6.16 (2 шт.) устанавливаются на треножник переносной под 1 знак (6 шт.). (см. схему организации движения и ограждения места производства работ в соответствии с ГОСТ Р 58350-2019 (краткосрочные работы) 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Знак "Внимание. Реверсивное движение" (2 шт.) изготовливается силами Подрядчика и  устанавливается на треножник переносной под 1 знак (2 шт.). (см. схему организации движения и ограждения места производства работ в соответствии с ГОСТ Р 58350-2019 (краткосрочные работы) 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
                                                                                                                       Знаки тип 1.34.1, 4.2.2, 1.25 и 1.34.2, 4.2.1, 1.25 устанавливаются на подставку под 4 знака (2 шт). (см. схему организации движения и ограждения места производства работ в соответствии с ГОСТ Р 58350-2019 (краткосрочные работы)</t>
    </r>
    <r>
      <rPr>
        <sz val="11"/>
        <color rgb="FFFF0000"/>
        <rFont val="Times New Roman"/>
        <family val="1"/>
        <charset val="204"/>
      </rPr>
      <t xml:space="preserve">
</t>
    </r>
  </si>
  <si>
    <r>
      <t xml:space="preserve">Перевозка грузов (перевозка сборок и кабеля в металлолом на ЦС) автомобилями-самосвалами грузоподъемностью 10 т, работающих вне карьера, на расстояние: </t>
    </r>
    <r>
      <rPr>
        <b/>
        <sz val="11"/>
        <rFont val="Times New Roman"/>
        <family val="1"/>
        <charset val="204"/>
      </rPr>
      <t>5 км</t>
    </r>
    <r>
      <rPr>
        <sz val="11"/>
        <rFont val="Times New Roman"/>
        <family val="1"/>
        <charset val="204"/>
      </rPr>
      <t xml:space="preserve">: на центральный склад I класс груза </t>
    </r>
  </si>
  <si>
    <t>Демонтаж провода в лотках с резкой на части, сечением: до 35 мм2 (5 проводов сечением 35мм2)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</si>
</sst>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1"/>
      <name val="Helv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79">
    <xf numFmtId="0" fontId="0" fillId="0" borderId="0" xfId="0"/>
    <xf numFmtId="0" fontId="4" fillId="2" borderId="0" xfId="1" applyFont="1" applyFill="1" applyAlignment="1">
      <alignment vertical="top"/>
    </xf>
    <xf numFmtId="164" fontId="8" fillId="2" borderId="0" xfId="1" applyNumberFormat="1" applyFont="1" applyFill="1" applyAlignment="1">
      <alignment horizontal="center" vertical="top"/>
    </xf>
    <xf numFmtId="0" fontId="3" fillId="2" borderId="0" xfId="1" applyFont="1" applyFill="1" applyAlignment="1">
      <alignment vertical="top" wrapText="1"/>
    </xf>
    <xf numFmtId="2" fontId="3" fillId="2" borderId="0" xfId="1" applyNumberFormat="1" applyFont="1" applyFill="1" applyAlignment="1">
      <alignment vertical="top" wrapText="1"/>
    </xf>
    <xf numFmtId="0" fontId="3" fillId="2" borderId="0" xfId="1" applyFont="1" applyFill="1" applyAlignment="1">
      <alignment vertical="top"/>
    </xf>
    <xf numFmtId="0" fontId="9" fillId="2" borderId="0" xfId="1" applyFont="1" applyFill="1" applyAlignment="1">
      <alignment horizontal="right" vertical="top"/>
    </xf>
    <xf numFmtId="0" fontId="4" fillId="2" borderId="0" xfId="0" applyFont="1" applyFill="1"/>
    <xf numFmtId="0" fontId="10" fillId="2" borderId="0" xfId="2" applyFont="1" applyFill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justify" vertical="top" wrapText="1"/>
    </xf>
    <xf numFmtId="0" fontId="0" fillId="0" borderId="0" xfId="0" applyFill="1"/>
    <xf numFmtId="0" fontId="16" fillId="0" borderId="0" xfId="0" applyFont="1" applyFill="1"/>
    <xf numFmtId="0" fontId="16" fillId="0" borderId="0" xfId="0" applyFont="1" applyFill="1" applyAlignment="1">
      <alignment vertical="center" wrapText="1"/>
    </xf>
    <xf numFmtId="0" fontId="0" fillId="0" borderId="0" xfId="0" applyFill="1" applyAlignment="1">
      <alignment vertical="top"/>
    </xf>
    <xf numFmtId="0" fontId="15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7" fillId="0" borderId="0" xfId="7" applyFill="1"/>
    <xf numFmtId="0" fontId="16" fillId="0" borderId="0" xfId="0" applyFont="1" applyFill="1" applyAlignment="1">
      <alignment vertical="center"/>
    </xf>
    <xf numFmtId="0" fontId="4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right" vertical="top"/>
    </xf>
    <xf numFmtId="0" fontId="10" fillId="2" borderId="0" xfId="2" applyFont="1" applyFill="1" applyAlignment="1">
      <alignment horizontal="right" vertical="top"/>
    </xf>
    <xf numFmtId="0" fontId="3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center" vertical="top"/>
    </xf>
    <xf numFmtId="0" fontId="14" fillId="2" borderId="1" xfId="1" applyFont="1" applyFill="1" applyBorder="1" applyAlignment="1">
      <alignment horizontal="center" vertical="top"/>
    </xf>
    <xf numFmtId="1" fontId="14" fillId="2" borderId="1" xfId="1" applyNumberFormat="1" applyFont="1" applyFill="1" applyBorder="1" applyAlignment="1">
      <alignment horizontal="center" vertical="top"/>
    </xf>
    <xf numFmtId="0" fontId="14" fillId="2" borderId="1" xfId="1" applyFont="1" applyFill="1" applyBorder="1" applyAlignment="1">
      <alignment horizontal="center" vertical="top" wrapText="1"/>
    </xf>
    <xf numFmtId="0" fontId="14" fillId="2" borderId="1" xfId="1" applyFont="1" applyFill="1" applyBorder="1" applyAlignment="1">
      <alignment horizontal="left" vertical="top"/>
    </xf>
    <xf numFmtId="0" fontId="3" fillId="2" borderId="1" xfId="0" quotePrefix="1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2" fontId="3" fillId="2" borderId="1" xfId="0" quotePrefix="1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1" fontId="3" fillId="2" borderId="5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 vertical="top" wrapText="1"/>
    </xf>
    <xf numFmtId="1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" fontId="17" fillId="2" borderId="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top" wrapText="1"/>
    </xf>
    <xf numFmtId="164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165" fontId="17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 wrapText="1"/>
    </xf>
    <xf numFmtId="0" fontId="3" fillId="2" borderId="0" xfId="0" applyFont="1" applyFill="1"/>
    <xf numFmtId="0" fontId="3" fillId="2" borderId="7" xfId="0" applyFont="1" applyFill="1" applyBorder="1"/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0" fillId="2" borderId="0" xfId="0" applyFill="1" applyAlignment="1">
      <alignment vertical="center"/>
    </xf>
    <xf numFmtId="0" fontId="14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" fontId="17" fillId="2" borderId="5" xfId="0" applyNumberFormat="1" applyFont="1" applyFill="1" applyBorder="1" applyAlignment="1">
      <alignment horizontal="center" vertical="center" wrapText="1"/>
    </xf>
    <xf numFmtId="1" fontId="17" fillId="2" borderId="13" xfId="0" applyNumberFormat="1" applyFont="1" applyFill="1" applyBorder="1" applyAlignment="1">
      <alignment horizontal="center" vertical="center" wrapText="1"/>
    </xf>
    <xf numFmtId="1" fontId="17" fillId="2" borderId="6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top" wrapText="1"/>
    </xf>
    <xf numFmtId="0" fontId="17" fillId="2" borderId="13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1" fontId="17" fillId="2" borderId="5" xfId="0" applyNumberFormat="1" applyFont="1" applyFill="1" applyBorder="1" applyAlignment="1">
      <alignment horizontal="center" vertical="top" wrapText="1"/>
    </xf>
    <xf numFmtId="1" fontId="17" fillId="2" borderId="13" xfId="0" applyNumberFormat="1" applyFont="1" applyFill="1" applyBorder="1" applyAlignment="1">
      <alignment horizontal="center" vertical="top" wrapText="1"/>
    </xf>
    <xf numFmtId="1" fontId="17" fillId="2" borderId="6" xfId="0" applyNumberFormat="1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1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" vertical="top"/>
    </xf>
    <xf numFmtId="0" fontId="9" fillId="2" borderId="0" xfId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1" fillId="2" borderId="8" xfId="0" quotePrefix="1" applyFont="1" applyFill="1" applyBorder="1" applyAlignment="1">
      <alignment horizontal="left" vertical="top" wrapText="1"/>
    </xf>
    <xf numFmtId="0" fontId="11" fillId="2" borderId="7" xfId="0" quotePrefix="1" applyFont="1" applyFill="1" applyBorder="1" applyAlignment="1">
      <alignment horizontal="left" vertical="top" wrapText="1"/>
    </xf>
    <xf numFmtId="0" fontId="11" fillId="2" borderId="12" xfId="0" quotePrefix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3" fillId="2" borderId="5" xfId="0" applyNumberFormat="1" applyFont="1" applyFill="1" applyBorder="1" applyAlignment="1">
      <alignment horizontal="center" vertical="top"/>
    </xf>
    <xf numFmtId="2" fontId="3" fillId="2" borderId="6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</cellXfs>
  <cellStyles count="8">
    <cellStyle name="Гиперссылка" xfId="7" builtinId="8"/>
    <cellStyle name="Обычный" xfId="0" builtinId="0"/>
    <cellStyle name="Обычный 2" xfId="3" xr:uid="{00000000-0005-0000-0000-000002000000}"/>
    <cellStyle name="Обычный 3" xfId="5" xr:uid="{00000000-0005-0000-0000-000003000000}"/>
    <cellStyle name="Обычный 4" xfId="4" xr:uid="{00000000-0005-0000-0000-000004000000}"/>
    <cellStyle name="Обычный_дв" xfId="2" xr:uid="{00000000-0005-0000-0000-000005000000}"/>
    <cellStyle name="Стиль 1" xfId="1" xr:uid="{00000000-0005-0000-0000-000006000000}"/>
    <cellStyle name="Финансовый 2" xfId="6" xr:uid="{00000000-0005-0000-0000-000007000000}"/>
  </cellStyles>
  <dxfs count="0"/>
  <tableStyles count="0" defaultTableStyle="TableStyleMedium9" defaultPivotStyle="PivotStyleLight16"/>
  <colors>
    <mruColors>
      <color rgb="FFD82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nal-doroga.ru/products/stands-clamps-tripods-for-traffic-signs/temporary-supports/podstavka_4znaka_strelka1/?ysclid=mnqw59zevl142357317" TargetMode="External"/><Relationship Id="rId13" Type="http://schemas.openxmlformats.org/officeDocument/2006/relationships/hyperlink" Target="https://abc-stroyka.ru/katalog/dorozhno-parkovochnoe-oborudovanie/parkovochnye-stolbiki/stolbik-signalnyy-uprugiy-ssu-750-000-sb/" TargetMode="External"/><Relationship Id="rId18" Type="http://schemas.openxmlformats.org/officeDocument/2006/relationships/hyperlink" Target="https://signal-doroga.ru/products/signal-lamp-for-road-works/fonar-na-dorozhnye-ograzhdeniya-signal-sejf/" TargetMode="External"/><Relationship Id="rId3" Type="http://schemas.openxmlformats.org/officeDocument/2006/relationships/hyperlink" Target="https://akb.ru/product/315-Tyumen_Battery_Standard_100_Ach_obr_pol_830A_(353x175x190).html?ysclid=mnqsls69kb453036391" TargetMode="External"/><Relationship Id="rId7" Type="http://schemas.openxmlformats.org/officeDocument/2006/relationships/hyperlink" Target="https://signal-doroga.ru/products/stands-clamps-tripods-for-traffic-signs/temporary-supports/trenognik_2znak/?ysclid=mnqw3rwojs863052778" TargetMode="External"/><Relationship Id="rId12" Type="http://schemas.openxmlformats.org/officeDocument/2006/relationships/hyperlink" Target="https://pkmegapolis.ru/dorozhnye-znaki/podstavki-dor-znak/kor-1.html?ysclid=mnqwp7x62n733973035" TargetMode="External"/><Relationship Id="rId17" Type="http://schemas.openxmlformats.org/officeDocument/2006/relationships/hyperlink" Target="https://signal-doroga.ru/products/signal-lamp-for-road-works/fonar-dlya-dorozhnyx-rabot-signal-blik/" TargetMode="External"/><Relationship Id="rId2" Type="http://schemas.openxmlformats.org/officeDocument/2006/relationships/hyperlink" Target="https://www.dor.expert/catalog/mobile_traffic_lights/mobile_traffic_light_duos_chrono_so_8_1/?ysclid=mnqrzrmuwe420270031" TargetMode="External"/><Relationship Id="rId16" Type="http://schemas.openxmlformats.org/officeDocument/2006/relationships/hyperlink" Target="https://ekodorsnab.ru/product/vkladyvayushhijsya-barjer-2000-matryoshka/?ysclid=mnr0oy7dl4410819128" TargetMode="External"/><Relationship Id="rId1" Type="http://schemas.openxmlformats.org/officeDocument/2006/relationships/hyperlink" Target="https://signal-doroga.ru/products/basics-of-road-signs/osnova_tablichka/" TargetMode="External"/><Relationship Id="rId6" Type="http://schemas.openxmlformats.org/officeDocument/2006/relationships/hyperlink" Target="https://signal-doroga.ru/products/stands-clamps-tripods-for-traffic-signs/temporary-supports/trenognik_1znak/?ysclid=mnqw2w35ph438481460" TargetMode="External"/><Relationship Id="rId11" Type="http://schemas.openxmlformats.org/officeDocument/2006/relationships/hyperlink" Target="https://signal-doroga.ru/products/stands-clamps-tripods-for-traffic-signs/temporary-supports/podstavka_4znaka_strelka1/?ysclid=mnqw59zevl142357317" TargetMode="External"/><Relationship Id="rId5" Type="http://schemas.openxmlformats.org/officeDocument/2006/relationships/hyperlink" Target="https://ekodorsnab.ru/product/konus-signalnyj-s-fonaryom-kdf-750/?ysclid=mnqsqy5w5e963114716" TargetMode="External"/><Relationship Id="rId15" Type="http://schemas.openxmlformats.org/officeDocument/2006/relationships/hyperlink" Target="https://dsk-stolica.ru/product/br-2000-blok-ograjdeniya/?ysclid=mnr0nizsuu751700114" TargetMode="External"/><Relationship Id="rId10" Type="http://schemas.openxmlformats.org/officeDocument/2006/relationships/hyperlink" Target="https://bestmash.ru/shop/stoyki-opory-i-khomuty-dlya-dorozhnykh-znakov224/beton/?ysclid=mnqwmk143d359792812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ignal-doroga.ru/products/system-direction/plastini_napravlenia/?ysclid=mnqsno823x96575816" TargetMode="External"/><Relationship Id="rId9" Type="http://schemas.openxmlformats.org/officeDocument/2006/relationships/hyperlink" Target="https://signal-doroga.ru/products/basics-of-road-signs/osnova_tablichka/" TargetMode="External"/><Relationship Id="rId14" Type="http://schemas.openxmlformats.org/officeDocument/2006/relationships/hyperlink" Target="https://signal-doroga.ru/products/stands-clamps-tripods-for-traffic-signs/temporary-supports/podstavka_4znaka_strelka1/?ysclid=mnqw59zevl1423573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E4B1-927A-4E4A-AF48-D8EA58CB060D}">
  <sheetPr>
    <pageSetUpPr fitToPage="1"/>
  </sheetPr>
  <dimension ref="A1:Q163"/>
  <sheetViews>
    <sheetView tabSelected="1" view="pageBreakPreview" zoomScaleNormal="100" zoomScaleSheetLayoutView="100" workbookViewId="0">
      <selection activeCell="I16" sqref="I16"/>
    </sheetView>
  </sheetViews>
  <sheetFormatPr defaultRowHeight="12.75" x14ac:dyDescent="0.2"/>
  <cols>
    <col min="1" max="1" width="6" style="92" bestFit="1" customWidth="1"/>
    <col min="2" max="2" width="59.42578125" style="46" customWidth="1"/>
    <col min="3" max="3" width="10.42578125" style="47" customWidth="1"/>
    <col min="4" max="4" width="7.28515625" style="47" customWidth="1"/>
    <col min="5" max="5" width="14.140625" style="48" customWidth="1"/>
    <col min="6" max="6" width="6.7109375" style="48" customWidth="1"/>
    <col min="7" max="7" width="8.42578125" style="47" bestFit="1" customWidth="1"/>
    <col min="8" max="8" width="12.5703125" style="48" customWidth="1"/>
    <col min="9" max="9" width="40.7109375" style="49" customWidth="1"/>
    <col min="10" max="10" width="6.7109375" style="48" customWidth="1"/>
    <col min="11" max="11" width="10.42578125" style="48" customWidth="1"/>
    <col min="12" max="12" width="13.7109375" style="48" customWidth="1"/>
    <col min="13" max="13" width="9.140625" style="27"/>
    <col min="14" max="14" width="12.85546875" style="27" bestFit="1" customWidth="1"/>
    <col min="15" max="16384" width="9.140625" style="27"/>
  </cols>
  <sheetData>
    <row r="1" spans="1:12" x14ac:dyDescent="0.2">
      <c r="L1" s="50"/>
    </row>
    <row r="2" spans="1:12" ht="14.25" x14ac:dyDescent="0.2">
      <c r="L2" s="6" t="s">
        <v>2</v>
      </c>
    </row>
    <row r="3" spans="1:12" ht="15" x14ac:dyDescent="0.2">
      <c r="L3" s="51" t="s">
        <v>15</v>
      </c>
    </row>
    <row r="4" spans="1:12" ht="32.25" customHeight="1" x14ac:dyDescent="0.2">
      <c r="L4" s="51" t="s">
        <v>20</v>
      </c>
    </row>
    <row r="5" spans="1:12" ht="15" x14ac:dyDescent="0.2">
      <c r="A5" s="8"/>
      <c r="B5" s="1"/>
      <c r="C5" s="3"/>
      <c r="D5" s="4"/>
      <c r="E5" s="52"/>
      <c r="F5" s="52"/>
      <c r="G5" s="5"/>
      <c r="H5" s="52"/>
      <c r="I5" s="53"/>
      <c r="J5" s="54"/>
      <c r="K5" s="2"/>
      <c r="L5" s="51" t="s">
        <v>16</v>
      </c>
    </row>
    <row r="6" spans="1:12" ht="15" x14ac:dyDescent="0.2">
      <c r="A6" s="8"/>
      <c r="B6" s="1"/>
      <c r="C6" s="3"/>
      <c r="D6" s="4"/>
      <c r="E6" s="52"/>
      <c r="F6" s="52"/>
      <c r="G6" s="5"/>
      <c r="H6" s="52"/>
      <c r="I6" s="53"/>
      <c r="J6" s="54"/>
      <c r="K6" s="2"/>
      <c r="L6" s="51" t="s">
        <v>42</v>
      </c>
    </row>
    <row r="7" spans="1:12" ht="15" x14ac:dyDescent="0.2">
      <c r="A7" s="139" t="s">
        <v>18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2" ht="14.25" x14ac:dyDescent="0.2">
      <c r="A8" s="140" t="s">
        <v>19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</row>
    <row r="9" spans="1:12" ht="15" x14ac:dyDescent="0.2">
      <c r="A9" s="139" t="s">
        <v>6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0" spans="1:12" ht="27.75" customHeight="1" x14ac:dyDescent="0.2">
      <c r="A10" s="141" t="s">
        <v>57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2" ht="15" x14ac:dyDescent="0.2">
      <c r="A11" s="139" t="s">
        <v>7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2" s="30" customFormat="1" ht="15" x14ac:dyDescent="0.2">
      <c r="A12" s="143" t="s">
        <v>8</v>
      </c>
      <c r="B12" s="143" t="s">
        <v>9</v>
      </c>
      <c r="C12" s="145" t="s">
        <v>10</v>
      </c>
      <c r="D12" s="146"/>
      <c r="E12" s="145" t="s">
        <v>11</v>
      </c>
      <c r="F12" s="147"/>
      <c r="G12" s="147"/>
      <c r="H12" s="146"/>
      <c r="I12" s="145" t="s">
        <v>17</v>
      </c>
      <c r="J12" s="147"/>
      <c r="K12" s="147"/>
      <c r="L12" s="146"/>
    </row>
    <row r="13" spans="1:12" s="30" customFormat="1" ht="105" x14ac:dyDescent="0.2">
      <c r="A13" s="144"/>
      <c r="B13" s="144"/>
      <c r="C13" s="9" t="s">
        <v>1</v>
      </c>
      <c r="D13" s="10" t="s">
        <v>12</v>
      </c>
      <c r="E13" s="9" t="s">
        <v>0</v>
      </c>
      <c r="F13" s="9" t="s">
        <v>1</v>
      </c>
      <c r="G13" s="11" t="s">
        <v>12</v>
      </c>
      <c r="H13" s="9" t="s">
        <v>13</v>
      </c>
      <c r="I13" s="9" t="s">
        <v>0</v>
      </c>
      <c r="J13" s="9" t="s">
        <v>1</v>
      </c>
      <c r="K13" s="12" t="s">
        <v>12</v>
      </c>
      <c r="L13" s="9" t="s">
        <v>14</v>
      </c>
    </row>
    <row r="14" spans="1:12" s="31" customFormat="1" ht="12" x14ac:dyDescent="0.2">
      <c r="A14" s="93">
        <v>1</v>
      </c>
      <c r="B14" s="55">
        <v>2</v>
      </c>
      <c r="C14" s="55">
        <v>3</v>
      </c>
      <c r="D14" s="56">
        <v>4</v>
      </c>
      <c r="E14" s="57">
        <v>5</v>
      </c>
      <c r="F14" s="55">
        <v>6</v>
      </c>
      <c r="G14" s="55">
        <v>7</v>
      </c>
      <c r="H14" s="55">
        <v>8</v>
      </c>
      <c r="I14" s="58">
        <v>9</v>
      </c>
      <c r="J14" s="55">
        <v>10</v>
      </c>
      <c r="K14" s="55">
        <v>11</v>
      </c>
      <c r="L14" s="55">
        <v>12</v>
      </c>
    </row>
    <row r="15" spans="1:12" ht="14.25" x14ac:dyDescent="0.2">
      <c r="A15" s="148" t="s">
        <v>193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</row>
    <row r="16" spans="1:12" ht="45" x14ac:dyDescent="0.2">
      <c r="A16" s="42">
        <v>1</v>
      </c>
      <c r="B16" s="13" t="s">
        <v>118</v>
      </c>
      <c r="C16" s="39" t="s">
        <v>5</v>
      </c>
      <c r="D16" s="39">
        <f>1088*(0.08+0.02)</f>
        <v>108.80000000000001</v>
      </c>
      <c r="E16" s="39"/>
      <c r="F16" s="39"/>
      <c r="G16" s="39"/>
      <c r="H16" s="39"/>
      <c r="I16" s="40" t="s">
        <v>189</v>
      </c>
      <c r="J16" s="39" t="s">
        <v>38</v>
      </c>
      <c r="K16" s="39">
        <v>6.6202623999999997</v>
      </c>
      <c r="L16" s="15" t="s">
        <v>37</v>
      </c>
    </row>
    <row r="17" spans="1:12" ht="15" x14ac:dyDescent="0.2">
      <c r="A17" s="42">
        <f>A16+1</f>
        <v>2</v>
      </c>
      <c r="B17" s="13" t="s">
        <v>23</v>
      </c>
      <c r="C17" s="39" t="s">
        <v>5</v>
      </c>
      <c r="D17" s="39">
        <f>1088*(0.08+0.02)</f>
        <v>108.80000000000001</v>
      </c>
      <c r="E17" s="39"/>
      <c r="F17" s="39"/>
      <c r="G17" s="40"/>
      <c r="H17" s="39"/>
      <c r="I17" s="40"/>
      <c r="J17" s="39"/>
      <c r="K17" s="39"/>
      <c r="L17" s="39"/>
    </row>
    <row r="18" spans="1:12" ht="47.25" customHeight="1" x14ac:dyDescent="0.2">
      <c r="A18" s="42">
        <f>A17+1</f>
        <v>3</v>
      </c>
      <c r="B18" s="13" t="s">
        <v>30</v>
      </c>
      <c r="C18" s="39" t="s">
        <v>5</v>
      </c>
      <c r="D18" s="39">
        <f>1088*(0.08+0.02)</f>
        <v>108.80000000000001</v>
      </c>
      <c r="E18" s="39"/>
      <c r="F18" s="39"/>
      <c r="G18" s="40"/>
      <c r="H18" s="39"/>
      <c r="I18" s="40" t="s">
        <v>24</v>
      </c>
      <c r="J18" s="39" t="s">
        <v>3</v>
      </c>
      <c r="K18" s="39">
        <f>0.13*D18</f>
        <v>14.144000000000002</v>
      </c>
      <c r="L18" s="15" t="s">
        <v>37</v>
      </c>
    </row>
    <row r="19" spans="1:12" ht="45" x14ac:dyDescent="0.2">
      <c r="A19" s="42">
        <f>A18+1</f>
        <v>4</v>
      </c>
      <c r="B19" s="13" t="s">
        <v>26</v>
      </c>
      <c r="C19" s="39" t="s">
        <v>5</v>
      </c>
      <c r="D19" s="39">
        <f>1088*(0.08+0.02)</f>
        <v>108.80000000000001</v>
      </c>
      <c r="E19" s="39"/>
      <c r="F19" s="39"/>
      <c r="G19" s="40"/>
      <c r="H19" s="39"/>
      <c r="I19" s="40" t="s">
        <v>25</v>
      </c>
      <c r="J19" s="39" t="s">
        <v>3</v>
      </c>
      <c r="K19" s="39">
        <f>0.13*2*D19</f>
        <v>28.288000000000004</v>
      </c>
      <c r="L19" s="15" t="s">
        <v>37</v>
      </c>
    </row>
    <row r="20" spans="1:12" ht="15" x14ac:dyDescent="0.2">
      <c r="A20" s="14">
        <f>A19+1</f>
        <v>5</v>
      </c>
      <c r="B20" s="40" t="s">
        <v>51</v>
      </c>
      <c r="C20" s="39" t="s">
        <v>50</v>
      </c>
      <c r="D20" s="59">
        <v>48</v>
      </c>
      <c r="E20" s="39"/>
      <c r="F20" s="39"/>
      <c r="G20" s="39"/>
      <c r="H20" s="39"/>
      <c r="I20" s="40"/>
      <c r="J20" s="39"/>
      <c r="K20" s="39"/>
      <c r="L20" s="39" t="s">
        <v>37</v>
      </c>
    </row>
    <row r="21" spans="1:12" ht="15" x14ac:dyDescent="0.2">
      <c r="A21" s="14">
        <f>A20+1</f>
        <v>6</v>
      </c>
      <c r="B21" s="40" t="s">
        <v>205</v>
      </c>
      <c r="C21" s="39" t="s">
        <v>50</v>
      </c>
      <c r="D21" s="59">
        <v>48</v>
      </c>
      <c r="E21" s="39"/>
      <c r="F21" s="39"/>
      <c r="G21" s="39"/>
      <c r="H21" s="39"/>
      <c r="I21" s="40"/>
      <c r="J21" s="39"/>
      <c r="K21" s="39"/>
      <c r="L21" s="39" t="s">
        <v>37</v>
      </c>
    </row>
    <row r="22" spans="1:12" ht="32.25" customHeight="1" x14ac:dyDescent="0.2">
      <c r="A22" s="119" t="s">
        <v>194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1"/>
    </row>
    <row r="23" spans="1:12" ht="32.25" customHeight="1" x14ac:dyDescent="0.2">
      <c r="A23" s="122">
        <f>A21+1</f>
        <v>7</v>
      </c>
      <c r="B23" s="153" t="s">
        <v>191</v>
      </c>
      <c r="C23" s="39" t="s">
        <v>5</v>
      </c>
      <c r="D23" s="60">
        <v>18</v>
      </c>
      <c r="E23" s="115" t="s">
        <v>45</v>
      </c>
      <c r="F23" s="115" t="s">
        <v>4</v>
      </c>
      <c r="G23" s="115">
        <f>ROUND(D24*2.4,3)</f>
        <v>1.08</v>
      </c>
      <c r="H23" s="115" t="s">
        <v>33</v>
      </c>
      <c r="I23" s="125"/>
      <c r="J23" s="115"/>
      <c r="K23" s="115"/>
      <c r="L23" s="115"/>
    </row>
    <row r="24" spans="1:12" ht="33" customHeight="1" x14ac:dyDescent="0.2">
      <c r="A24" s="124"/>
      <c r="B24" s="154"/>
      <c r="C24" s="39" t="s">
        <v>35</v>
      </c>
      <c r="D24" s="39">
        <f>D23*0.025</f>
        <v>0.45</v>
      </c>
      <c r="E24" s="117"/>
      <c r="F24" s="117"/>
      <c r="G24" s="117"/>
      <c r="H24" s="117"/>
      <c r="I24" s="127"/>
      <c r="J24" s="117"/>
      <c r="K24" s="117"/>
      <c r="L24" s="117"/>
    </row>
    <row r="25" spans="1:12" ht="30" x14ac:dyDescent="0.2">
      <c r="A25" s="14">
        <f>A23+1</f>
        <v>8</v>
      </c>
      <c r="B25" s="13" t="s">
        <v>190</v>
      </c>
      <c r="C25" s="39" t="s">
        <v>5</v>
      </c>
      <c r="D25" s="60">
        <f>D23</f>
        <v>18</v>
      </c>
      <c r="E25" s="39"/>
      <c r="F25" s="39"/>
      <c r="G25" s="40"/>
      <c r="H25" s="39"/>
      <c r="I25" s="40" t="s">
        <v>189</v>
      </c>
      <c r="J25" s="39" t="s">
        <v>38</v>
      </c>
      <c r="K25" s="39">
        <v>1.095264</v>
      </c>
      <c r="L25" s="15" t="s">
        <v>37</v>
      </c>
    </row>
    <row r="26" spans="1:12" ht="15" x14ac:dyDescent="0.2">
      <c r="A26" s="14">
        <f>A25+1</f>
        <v>9</v>
      </c>
      <c r="B26" s="13" t="s">
        <v>43</v>
      </c>
      <c r="C26" s="39" t="s">
        <v>5</v>
      </c>
      <c r="D26" s="60">
        <f>D23</f>
        <v>18</v>
      </c>
      <c r="E26" s="39"/>
      <c r="F26" s="39"/>
      <c r="G26" s="40"/>
      <c r="H26" s="39"/>
      <c r="I26" s="40"/>
      <c r="J26" s="39"/>
      <c r="K26" s="39"/>
      <c r="L26" s="39"/>
    </row>
    <row r="27" spans="1:12" ht="30" x14ac:dyDescent="0.2">
      <c r="A27" s="41">
        <f>A26+1</f>
        <v>10</v>
      </c>
      <c r="B27" s="40" t="s">
        <v>47</v>
      </c>
      <c r="C27" s="39" t="s">
        <v>5</v>
      </c>
      <c r="D27" s="61">
        <v>3</v>
      </c>
      <c r="E27" s="62"/>
      <c r="F27" s="62"/>
      <c r="G27" s="62"/>
      <c r="H27" s="62"/>
      <c r="I27" s="40" t="s">
        <v>48</v>
      </c>
      <c r="J27" s="39" t="s">
        <v>3</v>
      </c>
      <c r="K27" s="39">
        <v>1.08</v>
      </c>
      <c r="L27" s="15" t="s">
        <v>37</v>
      </c>
    </row>
    <row r="28" spans="1:12" ht="15" x14ac:dyDescent="0.2">
      <c r="A28" s="122">
        <f>A27+1</f>
        <v>11</v>
      </c>
      <c r="B28" s="125" t="s">
        <v>58</v>
      </c>
      <c r="C28" s="128" t="s">
        <v>5</v>
      </c>
      <c r="D28" s="172">
        <f>D27</f>
        <v>3</v>
      </c>
      <c r="E28" s="155"/>
      <c r="F28" s="155"/>
      <c r="G28" s="155"/>
      <c r="H28" s="155"/>
      <c r="I28" s="125" t="s">
        <v>62</v>
      </c>
      <c r="J28" s="39" t="s">
        <v>35</v>
      </c>
      <c r="K28" s="39">
        <f>D28*0.002</f>
        <v>6.0000000000000001E-3</v>
      </c>
      <c r="L28" s="115" t="s">
        <v>37</v>
      </c>
    </row>
    <row r="29" spans="1:12" ht="30.75" customHeight="1" x14ac:dyDescent="0.2">
      <c r="A29" s="124"/>
      <c r="B29" s="127"/>
      <c r="C29" s="130"/>
      <c r="D29" s="173"/>
      <c r="E29" s="156"/>
      <c r="F29" s="156"/>
      <c r="G29" s="156"/>
      <c r="H29" s="156"/>
      <c r="I29" s="127"/>
      <c r="J29" s="15" t="s">
        <v>3</v>
      </c>
      <c r="K29" s="63">
        <f>D28*3.5*2</f>
        <v>21</v>
      </c>
      <c r="L29" s="117"/>
    </row>
    <row r="30" spans="1:12" ht="16.5" customHeight="1" x14ac:dyDescent="0.2">
      <c r="A30" s="122">
        <f>A28+1</f>
        <v>12</v>
      </c>
      <c r="B30" s="153" t="s">
        <v>44</v>
      </c>
      <c r="C30" s="39" t="s">
        <v>5</v>
      </c>
      <c r="D30" s="60">
        <f>D23</f>
        <v>18</v>
      </c>
      <c r="E30" s="115"/>
      <c r="F30" s="115"/>
      <c r="G30" s="115"/>
      <c r="H30" s="115"/>
      <c r="I30" s="125" t="s">
        <v>61</v>
      </c>
      <c r="J30" s="128" t="s">
        <v>4</v>
      </c>
      <c r="K30" s="151">
        <f>D31*2.05</f>
        <v>1.845</v>
      </c>
      <c r="L30" s="115" t="s">
        <v>37</v>
      </c>
    </row>
    <row r="31" spans="1:12" ht="15" x14ac:dyDescent="0.2">
      <c r="A31" s="124"/>
      <c r="B31" s="154"/>
      <c r="C31" s="39" t="s">
        <v>35</v>
      </c>
      <c r="D31" s="39">
        <f>D30*0.05</f>
        <v>0.9</v>
      </c>
      <c r="E31" s="117"/>
      <c r="F31" s="117"/>
      <c r="G31" s="117"/>
      <c r="H31" s="117"/>
      <c r="I31" s="127"/>
      <c r="J31" s="130"/>
      <c r="K31" s="152"/>
      <c r="L31" s="117"/>
    </row>
    <row r="32" spans="1:12" ht="45" x14ac:dyDescent="0.2">
      <c r="A32" s="14">
        <f>A30+1</f>
        <v>13</v>
      </c>
      <c r="B32" s="13" t="s">
        <v>217</v>
      </c>
      <c r="C32" s="45" t="s">
        <v>4</v>
      </c>
      <c r="D32" s="43">
        <f>K30</f>
        <v>1.845</v>
      </c>
      <c r="E32" s="39"/>
      <c r="F32" s="39"/>
      <c r="G32" s="40"/>
      <c r="H32" s="39"/>
      <c r="I32" s="40"/>
      <c r="J32" s="39"/>
      <c r="K32" s="39"/>
      <c r="L32" s="39"/>
    </row>
    <row r="33" spans="1:14" ht="75" x14ac:dyDescent="0.2">
      <c r="A33" s="14">
        <f>A32+1</f>
        <v>14</v>
      </c>
      <c r="B33" s="13" t="s">
        <v>119</v>
      </c>
      <c r="C33" s="39" t="s">
        <v>5</v>
      </c>
      <c r="D33" s="60">
        <f>D30</f>
        <v>18</v>
      </c>
      <c r="E33" s="39"/>
      <c r="F33" s="39"/>
      <c r="G33" s="40"/>
      <c r="H33" s="39"/>
      <c r="I33" s="40"/>
      <c r="J33" s="39"/>
      <c r="K33" s="39"/>
      <c r="L33" s="39"/>
    </row>
    <row r="34" spans="1:14" ht="30" x14ac:dyDescent="0.2">
      <c r="A34" s="14">
        <f>A33+1</f>
        <v>15</v>
      </c>
      <c r="B34" s="13" t="s">
        <v>46</v>
      </c>
      <c r="C34" s="39" t="s">
        <v>5</v>
      </c>
      <c r="D34" s="60">
        <f>D33</f>
        <v>18</v>
      </c>
      <c r="E34" s="39"/>
      <c r="F34" s="39"/>
      <c r="G34" s="40"/>
      <c r="H34" s="39"/>
      <c r="I34" s="40"/>
      <c r="J34" s="39"/>
      <c r="K34" s="39"/>
      <c r="L34" s="39"/>
    </row>
    <row r="35" spans="1:14" ht="45" x14ac:dyDescent="0.2">
      <c r="A35" s="122">
        <f>A34+1</f>
        <v>16</v>
      </c>
      <c r="B35" s="125" t="s">
        <v>192</v>
      </c>
      <c r="C35" s="115" t="s">
        <v>5</v>
      </c>
      <c r="D35" s="178">
        <v>83</v>
      </c>
      <c r="E35" s="115"/>
      <c r="F35" s="115"/>
      <c r="G35" s="115"/>
      <c r="H35" s="115"/>
      <c r="I35" s="40" t="s">
        <v>63</v>
      </c>
      <c r="J35" s="39" t="s">
        <v>3</v>
      </c>
      <c r="K35" s="39">
        <f>D35*0.24</f>
        <v>19.919999999999998</v>
      </c>
      <c r="L35" s="15" t="s">
        <v>37</v>
      </c>
      <c r="N35" s="32"/>
    </row>
    <row r="36" spans="1:14" ht="45" x14ac:dyDescent="0.2">
      <c r="A36" s="124"/>
      <c r="B36" s="127"/>
      <c r="C36" s="117"/>
      <c r="D36" s="117"/>
      <c r="E36" s="117"/>
      <c r="F36" s="117"/>
      <c r="G36" s="117"/>
      <c r="H36" s="117"/>
      <c r="I36" s="40" t="s">
        <v>64</v>
      </c>
      <c r="J36" s="39" t="s">
        <v>3</v>
      </c>
      <c r="K36" s="60">
        <f>D35*0.2</f>
        <v>16.600000000000001</v>
      </c>
      <c r="L36" s="15" t="s">
        <v>37</v>
      </c>
    </row>
    <row r="37" spans="1:14" ht="15" x14ac:dyDescent="0.2">
      <c r="A37" s="14">
        <f>A35+1</f>
        <v>17</v>
      </c>
      <c r="B37" s="40" t="s">
        <v>51</v>
      </c>
      <c r="C37" s="39" t="s">
        <v>50</v>
      </c>
      <c r="D37" s="59">
        <v>51</v>
      </c>
      <c r="E37" s="39"/>
      <c r="F37" s="39"/>
      <c r="G37" s="39"/>
      <c r="H37" s="39"/>
      <c r="I37" s="40"/>
      <c r="J37" s="39"/>
      <c r="K37" s="39"/>
      <c r="L37" s="39" t="s">
        <v>37</v>
      </c>
    </row>
    <row r="38" spans="1:14" ht="15" x14ac:dyDescent="0.2">
      <c r="A38" s="14">
        <f>A37+1</f>
        <v>18</v>
      </c>
      <c r="B38" s="40" t="s">
        <v>205</v>
      </c>
      <c r="C38" s="39" t="s">
        <v>50</v>
      </c>
      <c r="D38" s="59">
        <v>51</v>
      </c>
      <c r="E38" s="39"/>
      <c r="F38" s="39"/>
      <c r="G38" s="39"/>
      <c r="H38" s="39"/>
      <c r="I38" s="40"/>
      <c r="J38" s="39"/>
      <c r="K38" s="39"/>
      <c r="L38" s="39" t="s">
        <v>37</v>
      </c>
    </row>
    <row r="39" spans="1:14" ht="14.25" x14ac:dyDescent="0.2">
      <c r="A39" s="119" t="s">
        <v>195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1"/>
    </row>
    <row r="40" spans="1:14" ht="45" x14ac:dyDescent="0.2">
      <c r="A40" s="14">
        <f>A38+1</f>
        <v>19</v>
      </c>
      <c r="B40" s="13" t="s">
        <v>206</v>
      </c>
      <c r="C40" s="39" t="s">
        <v>31</v>
      </c>
      <c r="D40" s="63">
        <f>25*8.8*2</f>
        <v>440.00000000000006</v>
      </c>
      <c r="E40" s="39"/>
      <c r="F40" s="39"/>
      <c r="G40" s="40"/>
      <c r="H40" s="39"/>
      <c r="I40" s="40"/>
      <c r="J40" s="39"/>
      <c r="K40" s="39"/>
      <c r="L40" s="39"/>
    </row>
    <row r="41" spans="1:14" ht="15" x14ac:dyDescent="0.2">
      <c r="A41" s="122">
        <f>A40+1</f>
        <v>20</v>
      </c>
      <c r="B41" s="153" t="s">
        <v>207</v>
      </c>
      <c r="C41" s="39" t="s">
        <v>31</v>
      </c>
      <c r="D41" s="63">
        <f>D40</f>
        <v>440.00000000000006</v>
      </c>
      <c r="E41" s="115" t="s">
        <v>32</v>
      </c>
      <c r="F41" s="115" t="s">
        <v>4</v>
      </c>
      <c r="G41" s="151">
        <f>ROUND(D42*2.4,3)</f>
        <v>2.64</v>
      </c>
      <c r="H41" s="115" t="s">
        <v>33</v>
      </c>
      <c r="I41" s="125"/>
      <c r="J41" s="115"/>
      <c r="K41" s="115"/>
      <c r="L41" s="115"/>
    </row>
    <row r="42" spans="1:14" ht="50.25" customHeight="1" x14ac:dyDescent="0.2">
      <c r="A42" s="124"/>
      <c r="B42" s="154"/>
      <c r="C42" s="39" t="s">
        <v>35</v>
      </c>
      <c r="D42" s="63">
        <f>D41*0.05*0.05</f>
        <v>1.1000000000000003</v>
      </c>
      <c r="E42" s="117"/>
      <c r="F42" s="117"/>
      <c r="G42" s="152"/>
      <c r="H42" s="117"/>
      <c r="I42" s="127"/>
      <c r="J42" s="117"/>
      <c r="K42" s="117"/>
      <c r="L42" s="117"/>
    </row>
    <row r="43" spans="1:14" ht="45" x14ac:dyDescent="0.2">
      <c r="A43" s="14">
        <f>A41+1</f>
        <v>21</v>
      </c>
      <c r="B43" s="13" t="s">
        <v>208</v>
      </c>
      <c r="C43" s="39" t="s">
        <v>31</v>
      </c>
      <c r="D43" s="63">
        <f>25*8.8</f>
        <v>220.00000000000003</v>
      </c>
      <c r="E43" s="39" t="s">
        <v>34</v>
      </c>
      <c r="F43" s="39" t="s">
        <v>4</v>
      </c>
      <c r="G43" s="43">
        <f>ROUND(D43*0.02*0.15*2,3)</f>
        <v>1.32</v>
      </c>
      <c r="H43" s="39" t="s">
        <v>33</v>
      </c>
      <c r="I43" s="40"/>
      <c r="J43" s="39"/>
      <c r="K43" s="39"/>
      <c r="L43" s="39"/>
    </row>
    <row r="44" spans="1:14" ht="14.25" x14ac:dyDescent="0.2">
      <c r="A44" s="148" t="s">
        <v>196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</row>
    <row r="45" spans="1:14" ht="15" x14ac:dyDescent="0.2">
      <c r="A45" s="149">
        <f>A43+1</f>
        <v>22</v>
      </c>
      <c r="B45" s="136" t="s">
        <v>121</v>
      </c>
      <c r="C45" s="64" t="s">
        <v>35</v>
      </c>
      <c r="D45" s="43">
        <f>D46*0.02*0.15</f>
        <v>0.66</v>
      </c>
      <c r="E45" s="150"/>
      <c r="F45" s="150"/>
      <c r="G45" s="150"/>
      <c r="H45" s="150"/>
      <c r="I45" s="171" t="s">
        <v>36</v>
      </c>
      <c r="J45" s="166" t="s">
        <v>35</v>
      </c>
      <c r="K45" s="167">
        <f>D46*0.02*0.15*1.02</f>
        <v>0.67320000000000002</v>
      </c>
      <c r="L45" s="166" t="s">
        <v>37</v>
      </c>
    </row>
    <row r="46" spans="1:14" ht="28.5" customHeight="1" x14ac:dyDescent="0.2">
      <c r="A46" s="149"/>
      <c r="B46" s="136"/>
      <c r="C46" s="64" t="s">
        <v>31</v>
      </c>
      <c r="D46" s="63">
        <f>D43</f>
        <v>220.00000000000003</v>
      </c>
      <c r="E46" s="150"/>
      <c r="F46" s="150"/>
      <c r="G46" s="150"/>
      <c r="H46" s="150"/>
      <c r="I46" s="171"/>
      <c r="J46" s="166"/>
      <c r="K46" s="167"/>
      <c r="L46" s="166"/>
    </row>
    <row r="47" spans="1:14" ht="75.75" customHeight="1" x14ac:dyDescent="0.2">
      <c r="A47" s="94">
        <f>A45+1</f>
        <v>23</v>
      </c>
      <c r="B47" s="40" t="s">
        <v>120</v>
      </c>
      <c r="C47" s="15" t="s">
        <v>31</v>
      </c>
      <c r="D47" s="65">
        <f>D46</f>
        <v>220.00000000000003</v>
      </c>
      <c r="E47" s="39"/>
      <c r="F47" s="39"/>
      <c r="G47" s="39"/>
      <c r="H47" s="15"/>
      <c r="I47" s="40" t="s">
        <v>129</v>
      </c>
      <c r="J47" s="39" t="s">
        <v>38</v>
      </c>
      <c r="K47" s="66">
        <v>45</v>
      </c>
      <c r="L47" s="15" t="s">
        <v>37</v>
      </c>
    </row>
    <row r="48" spans="1:14" ht="14.25" x14ac:dyDescent="0.2">
      <c r="A48" s="148" t="s">
        <v>197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  <row r="49" spans="1:12" ht="45" x14ac:dyDescent="0.2">
      <c r="A49" s="14">
        <f>A47+1</f>
        <v>24</v>
      </c>
      <c r="B49" s="40" t="s">
        <v>122</v>
      </c>
      <c r="C49" s="64" t="s">
        <v>5</v>
      </c>
      <c r="D49" s="63">
        <f>D41*0.05</f>
        <v>22.000000000000004</v>
      </c>
      <c r="E49" s="64"/>
      <c r="F49" s="64"/>
      <c r="G49" s="39"/>
      <c r="H49" s="64"/>
      <c r="I49" s="38"/>
      <c r="J49" s="64"/>
      <c r="K49" s="39"/>
      <c r="L49" s="64"/>
    </row>
    <row r="50" spans="1:12" ht="60" x14ac:dyDescent="0.2">
      <c r="A50" s="14">
        <f t="shared" ref="A50:A52" si="0">A49+1</f>
        <v>25</v>
      </c>
      <c r="B50" s="40" t="s">
        <v>123</v>
      </c>
      <c r="C50" s="64" t="s">
        <v>5</v>
      </c>
      <c r="D50" s="63">
        <f>D49</f>
        <v>22.000000000000004</v>
      </c>
      <c r="E50" s="37"/>
      <c r="F50" s="37"/>
      <c r="G50" s="37"/>
      <c r="H50" s="37"/>
      <c r="I50" s="67"/>
      <c r="J50" s="37"/>
      <c r="K50" s="37"/>
      <c r="L50" s="37"/>
    </row>
    <row r="51" spans="1:12" ht="30" x14ac:dyDescent="0.2">
      <c r="A51" s="14">
        <f t="shared" si="0"/>
        <v>26</v>
      </c>
      <c r="B51" s="40" t="s">
        <v>39</v>
      </c>
      <c r="C51" s="64" t="s">
        <v>35</v>
      </c>
      <c r="D51" s="60">
        <f>D49*0.05</f>
        <v>1.1000000000000003</v>
      </c>
      <c r="E51" s="64"/>
      <c r="F51" s="64"/>
      <c r="G51" s="39"/>
      <c r="H51" s="64"/>
      <c r="I51" s="38" t="s">
        <v>61</v>
      </c>
      <c r="J51" s="64" t="s">
        <v>3</v>
      </c>
      <c r="K51" s="60">
        <f>D51*2050</f>
        <v>2255.0000000000005</v>
      </c>
      <c r="L51" s="64" t="s">
        <v>37</v>
      </c>
    </row>
    <row r="52" spans="1:12" ht="60" x14ac:dyDescent="0.2">
      <c r="A52" s="14">
        <f t="shared" si="0"/>
        <v>27</v>
      </c>
      <c r="B52" s="40" t="s">
        <v>124</v>
      </c>
      <c r="C52" s="64" t="s">
        <v>5</v>
      </c>
      <c r="D52" s="63">
        <f>D50</f>
        <v>22.000000000000004</v>
      </c>
      <c r="E52" s="64"/>
      <c r="F52" s="64"/>
      <c r="G52" s="39"/>
      <c r="H52" s="64"/>
      <c r="I52" s="38"/>
      <c r="J52" s="64"/>
      <c r="K52" s="68"/>
      <c r="L52" s="64"/>
    </row>
    <row r="53" spans="1:12" ht="14.25" x14ac:dyDescent="0.2">
      <c r="A53" s="148" t="s">
        <v>198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45" x14ac:dyDescent="0.2">
      <c r="A54" s="14">
        <f>A52+1</f>
        <v>28</v>
      </c>
      <c r="B54" s="40" t="s">
        <v>125</v>
      </c>
      <c r="C54" s="64" t="s">
        <v>5</v>
      </c>
      <c r="D54" s="63">
        <f>D46*0.1*2</f>
        <v>44.000000000000007</v>
      </c>
      <c r="E54" s="64"/>
      <c r="F54" s="64"/>
      <c r="G54" s="39"/>
      <c r="H54" s="64"/>
      <c r="I54" s="38"/>
      <c r="J54" s="64"/>
      <c r="K54" s="39"/>
      <c r="L54" s="64"/>
    </row>
    <row r="55" spans="1:12" ht="45" x14ac:dyDescent="0.2">
      <c r="A55" s="14">
        <f t="shared" ref="A55" si="1">A54+1</f>
        <v>29</v>
      </c>
      <c r="B55" s="40" t="s">
        <v>126</v>
      </c>
      <c r="C55" s="64" t="s">
        <v>5</v>
      </c>
      <c r="D55" s="63">
        <f>D54</f>
        <v>44.000000000000007</v>
      </c>
      <c r="E55" s="64"/>
      <c r="F55" s="64"/>
      <c r="G55" s="39"/>
      <c r="H55" s="64"/>
      <c r="I55" s="38"/>
      <c r="J55" s="64"/>
      <c r="K55" s="39"/>
      <c r="L55" s="64"/>
    </row>
    <row r="56" spans="1:12" ht="45" x14ac:dyDescent="0.2">
      <c r="A56" s="14">
        <f>A55+1</f>
        <v>30</v>
      </c>
      <c r="B56" s="40" t="s">
        <v>39</v>
      </c>
      <c r="C56" s="64" t="s">
        <v>35</v>
      </c>
      <c r="D56" s="43">
        <f>D54*0.006</f>
        <v>0.26400000000000007</v>
      </c>
      <c r="E56" s="64"/>
      <c r="F56" s="64"/>
      <c r="G56" s="16"/>
      <c r="H56" s="64"/>
      <c r="I56" s="38" t="s">
        <v>60</v>
      </c>
      <c r="J56" s="64" t="s">
        <v>3</v>
      </c>
      <c r="K56" s="43">
        <f>D54*6*1.7</f>
        <v>448.80000000000007</v>
      </c>
      <c r="L56" s="64" t="s">
        <v>37</v>
      </c>
    </row>
    <row r="57" spans="1:12" ht="33" customHeight="1" x14ac:dyDescent="0.2">
      <c r="A57" s="14">
        <f>A56+1</f>
        <v>31</v>
      </c>
      <c r="B57" s="40" t="s">
        <v>130</v>
      </c>
      <c r="C57" s="64" t="s">
        <v>5</v>
      </c>
      <c r="D57" s="63">
        <f>D54</f>
        <v>44.000000000000007</v>
      </c>
      <c r="E57" s="64"/>
      <c r="F57" s="64"/>
      <c r="G57" s="16"/>
      <c r="H57" s="64"/>
      <c r="I57" s="38"/>
      <c r="J57" s="64"/>
      <c r="K57" s="43"/>
      <c r="L57" s="64"/>
    </row>
    <row r="58" spans="1:12" ht="45" x14ac:dyDescent="0.2">
      <c r="A58" s="14">
        <f>A57+1</f>
        <v>32</v>
      </c>
      <c r="B58" s="40" t="s">
        <v>127</v>
      </c>
      <c r="C58" s="64" t="s">
        <v>31</v>
      </c>
      <c r="D58" s="63">
        <f>D46</f>
        <v>220.00000000000003</v>
      </c>
      <c r="E58" s="64"/>
      <c r="F58" s="64"/>
      <c r="G58" s="16"/>
      <c r="H58" s="64"/>
      <c r="I58" s="38" t="s">
        <v>59</v>
      </c>
      <c r="J58" s="64" t="s">
        <v>38</v>
      </c>
      <c r="K58" s="43">
        <f>D58/50</f>
        <v>4.4000000000000004</v>
      </c>
      <c r="L58" s="64" t="s">
        <v>37</v>
      </c>
    </row>
    <row r="59" spans="1:12" ht="105" x14ac:dyDescent="0.2">
      <c r="A59" s="14">
        <f>A58+1</f>
        <v>33</v>
      </c>
      <c r="B59" s="16" t="s">
        <v>128</v>
      </c>
      <c r="C59" s="64" t="s">
        <v>5</v>
      </c>
      <c r="D59" s="63">
        <f>D55</f>
        <v>44.000000000000007</v>
      </c>
      <c r="E59" s="64"/>
      <c r="F59" s="64"/>
      <c r="G59" s="16"/>
      <c r="H59" s="64"/>
      <c r="I59" s="38"/>
      <c r="J59" s="64"/>
      <c r="K59" s="60"/>
      <c r="L59" s="64"/>
    </row>
    <row r="60" spans="1:12" ht="14.25" x14ac:dyDescent="0.2">
      <c r="A60" s="131" t="s">
        <v>131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3"/>
    </row>
    <row r="61" spans="1:12" ht="45" x14ac:dyDescent="0.2">
      <c r="A61" s="122">
        <f>A59+1</f>
        <v>34</v>
      </c>
      <c r="B61" s="125" t="s">
        <v>221</v>
      </c>
      <c r="C61" s="115" t="s">
        <v>210</v>
      </c>
      <c r="D61" s="115" t="s">
        <v>211</v>
      </c>
      <c r="E61" s="115"/>
      <c r="F61" s="115"/>
      <c r="G61" s="115"/>
      <c r="H61" s="115"/>
      <c r="I61" s="40" t="s">
        <v>138</v>
      </c>
      <c r="J61" s="39" t="s">
        <v>38</v>
      </c>
      <c r="K61" s="39">
        <v>4</v>
      </c>
      <c r="L61" s="115" t="s">
        <v>147</v>
      </c>
    </row>
    <row r="62" spans="1:12" ht="45" x14ac:dyDescent="0.2">
      <c r="A62" s="123"/>
      <c r="B62" s="126"/>
      <c r="C62" s="116"/>
      <c r="D62" s="116"/>
      <c r="E62" s="116"/>
      <c r="F62" s="116"/>
      <c r="G62" s="116"/>
      <c r="H62" s="116"/>
      <c r="I62" s="40" t="s">
        <v>139</v>
      </c>
      <c r="J62" s="39" t="s">
        <v>38</v>
      </c>
      <c r="K62" s="39">
        <v>1</v>
      </c>
      <c r="L62" s="116"/>
    </row>
    <row r="63" spans="1:12" ht="45" x14ac:dyDescent="0.2">
      <c r="A63" s="123"/>
      <c r="B63" s="126"/>
      <c r="C63" s="116"/>
      <c r="D63" s="116"/>
      <c r="E63" s="116"/>
      <c r="F63" s="116"/>
      <c r="G63" s="116"/>
      <c r="H63" s="116"/>
      <c r="I63" s="40" t="s">
        <v>140</v>
      </c>
      <c r="J63" s="39" t="s">
        <v>38</v>
      </c>
      <c r="K63" s="39">
        <v>1</v>
      </c>
      <c r="L63" s="116"/>
    </row>
    <row r="64" spans="1:12" ht="45" x14ac:dyDescent="0.2">
      <c r="A64" s="123"/>
      <c r="B64" s="126"/>
      <c r="C64" s="116"/>
      <c r="D64" s="116"/>
      <c r="E64" s="116"/>
      <c r="F64" s="116"/>
      <c r="G64" s="116"/>
      <c r="H64" s="116"/>
      <c r="I64" s="40" t="s">
        <v>148</v>
      </c>
      <c r="J64" s="39" t="s">
        <v>38</v>
      </c>
      <c r="K64" s="39">
        <v>2</v>
      </c>
      <c r="L64" s="116"/>
    </row>
    <row r="65" spans="1:13" ht="45" x14ac:dyDescent="0.2">
      <c r="A65" s="123"/>
      <c r="B65" s="126"/>
      <c r="C65" s="116"/>
      <c r="D65" s="116"/>
      <c r="E65" s="116"/>
      <c r="F65" s="116"/>
      <c r="G65" s="116"/>
      <c r="H65" s="116"/>
      <c r="I65" s="40" t="s">
        <v>142</v>
      </c>
      <c r="J65" s="39" t="s">
        <v>38</v>
      </c>
      <c r="K65" s="39">
        <v>2</v>
      </c>
      <c r="L65" s="116"/>
    </row>
    <row r="66" spans="1:13" ht="45" x14ac:dyDescent="0.2">
      <c r="A66" s="123"/>
      <c r="B66" s="126"/>
      <c r="C66" s="116"/>
      <c r="D66" s="116"/>
      <c r="E66" s="116"/>
      <c r="F66" s="116"/>
      <c r="G66" s="116"/>
      <c r="H66" s="116"/>
      <c r="I66" s="40" t="s">
        <v>143</v>
      </c>
      <c r="J66" s="39" t="s">
        <v>38</v>
      </c>
      <c r="K66" s="39">
        <v>2</v>
      </c>
      <c r="L66" s="116"/>
    </row>
    <row r="67" spans="1:13" ht="45" x14ac:dyDescent="0.2">
      <c r="A67" s="123"/>
      <c r="B67" s="126"/>
      <c r="C67" s="116"/>
      <c r="D67" s="116"/>
      <c r="E67" s="116"/>
      <c r="F67" s="116"/>
      <c r="G67" s="116"/>
      <c r="H67" s="116"/>
      <c r="I67" s="40" t="s">
        <v>144</v>
      </c>
      <c r="J67" s="39" t="s">
        <v>38</v>
      </c>
      <c r="K67" s="39">
        <v>2</v>
      </c>
      <c r="L67" s="116"/>
    </row>
    <row r="68" spans="1:13" ht="45" x14ac:dyDescent="0.2">
      <c r="A68" s="123"/>
      <c r="B68" s="126"/>
      <c r="C68" s="116"/>
      <c r="D68" s="116"/>
      <c r="E68" s="116"/>
      <c r="F68" s="116"/>
      <c r="G68" s="116"/>
      <c r="H68" s="116"/>
      <c r="I68" s="40" t="s">
        <v>145</v>
      </c>
      <c r="J68" s="39" t="s">
        <v>38</v>
      </c>
      <c r="K68" s="39">
        <v>2</v>
      </c>
      <c r="L68" s="116"/>
    </row>
    <row r="69" spans="1:13" ht="45" x14ac:dyDescent="0.2">
      <c r="A69" s="123"/>
      <c r="B69" s="126"/>
      <c r="C69" s="116"/>
      <c r="D69" s="116"/>
      <c r="E69" s="116"/>
      <c r="F69" s="116"/>
      <c r="G69" s="116"/>
      <c r="H69" s="116"/>
      <c r="I69" s="40" t="s">
        <v>146</v>
      </c>
      <c r="J69" s="39" t="s">
        <v>38</v>
      </c>
      <c r="K69" s="39">
        <v>2</v>
      </c>
      <c r="L69" s="116"/>
    </row>
    <row r="70" spans="1:13" ht="45" x14ac:dyDescent="0.2">
      <c r="A70" s="123"/>
      <c r="B70" s="126"/>
      <c r="C70" s="116"/>
      <c r="D70" s="116"/>
      <c r="E70" s="116"/>
      <c r="F70" s="116"/>
      <c r="G70" s="116"/>
      <c r="H70" s="116"/>
      <c r="I70" s="40" t="s">
        <v>178</v>
      </c>
      <c r="J70" s="39" t="s">
        <v>38</v>
      </c>
      <c r="K70" s="39">
        <v>2</v>
      </c>
      <c r="L70" s="116"/>
      <c r="M70" s="33" t="s">
        <v>158</v>
      </c>
    </row>
    <row r="71" spans="1:13" ht="60" x14ac:dyDescent="0.2">
      <c r="A71" s="123"/>
      <c r="B71" s="126"/>
      <c r="C71" s="116"/>
      <c r="D71" s="116"/>
      <c r="E71" s="116"/>
      <c r="F71" s="116"/>
      <c r="G71" s="116"/>
      <c r="H71" s="116"/>
      <c r="I71" s="40" t="s">
        <v>160</v>
      </c>
      <c r="J71" s="39" t="s">
        <v>38</v>
      </c>
      <c r="K71" s="39">
        <v>2</v>
      </c>
      <c r="L71" s="116"/>
      <c r="M71" s="33" t="s">
        <v>159</v>
      </c>
    </row>
    <row r="72" spans="1:13" ht="30" x14ac:dyDescent="0.2">
      <c r="A72" s="123"/>
      <c r="B72" s="126"/>
      <c r="C72" s="116"/>
      <c r="D72" s="116"/>
      <c r="E72" s="116"/>
      <c r="F72" s="116"/>
      <c r="G72" s="116"/>
      <c r="H72" s="116"/>
      <c r="I72" s="40" t="s">
        <v>154</v>
      </c>
      <c r="J72" s="39" t="s">
        <v>38</v>
      </c>
      <c r="K72" s="39">
        <v>2</v>
      </c>
      <c r="L72" s="116"/>
      <c r="M72" s="33" t="s">
        <v>161</v>
      </c>
    </row>
    <row r="73" spans="1:13" ht="30" x14ac:dyDescent="0.2">
      <c r="A73" s="123"/>
      <c r="B73" s="126"/>
      <c r="C73" s="116"/>
      <c r="D73" s="116"/>
      <c r="E73" s="116"/>
      <c r="F73" s="116"/>
      <c r="G73" s="116"/>
      <c r="H73" s="116"/>
      <c r="I73" s="40" t="s">
        <v>162</v>
      </c>
      <c r="J73" s="39" t="s">
        <v>38</v>
      </c>
      <c r="K73" s="39">
        <v>3</v>
      </c>
      <c r="L73" s="116"/>
      <c r="M73" s="33" t="s">
        <v>163</v>
      </c>
    </row>
    <row r="74" spans="1:13" ht="30" x14ac:dyDescent="0.2">
      <c r="A74" s="123"/>
      <c r="B74" s="126"/>
      <c r="C74" s="116"/>
      <c r="D74" s="116"/>
      <c r="E74" s="116"/>
      <c r="F74" s="116"/>
      <c r="G74" s="116"/>
      <c r="H74" s="116"/>
      <c r="I74" s="40" t="s">
        <v>165</v>
      </c>
      <c r="J74" s="39" t="s">
        <v>38</v>
      </c>
      <c r="K74" s="39">
        <v>25</v>
      </c>
      <c r="L74" s="116"/>
      <c r="M74" s="33" t="s">
        <v>164</v>
      </c>
    </row>
    <row r="75" spans="1:13" ht="45" x14ac:dyDescent="0.2">
      <c r="A75" s="123"/>
      <c r="B75" s="126"/>
      <c r="C75" s="116"/>
      <c r="D75" s="116"/>
      <c r="E75" s="116"/>
      <c r="F75" s="116"/>
      <c r="G75" s="116"/>
      <c r="H75" s="116"/>
      <c r="I75" s="44" t="s">
        <v>151</v>
      </c>
      <c r="J75" s="45" t="s">
        <v>38</v>
      </c>
      <c r="K75" s="45">
        <v>1</v>
      </c>
      <c r="L75" s="116"/>
    </row>
    <row r="76" spans="1:13" ht="45" x14ac:dyDescent="0.2">
      <c r="A76" s="123"/>
      <c r="B76" s="126"/>
      <c r="C76" s="116"/>
      <c r="D76" s="116"/>
      <c r="E76" s="116"/>
      <c r="F76" s="116"/>
      <c r="G76" s="116"/>
      <c r="H76" s="116"/>
      <c r="I76" s="44" t="s">
        <v>152</v>
      </c>
      <c r="J76" s="45" t="s">
        <v>38</v>
      </c>
      <c r="K76" s="45">
        <v>1</v>
      </c>
      <c r="L76" s="116"/>
    </row>
    <row r="77" spans="1:13" ht="15" x14ac:dyDescent="0.2">
      <c r="A77" s="123"/>
      <c r="B77" s="126"/>
      <c r="C77" s="116"/>
      <c r="D77" s="116"/>
      <c r="E77" s="116"/>
      <c r="F77" s="116"/>
      <c r="G77" s="116"/>
      <c r="H77" s="116"/>
      <c r="I77" s="44" t="s">
        <v>136</v>
      </c>
      <c r="J77" s="45" t="s">
        <v>38</v>
      </c>
      <c r="K77" s="45">
        <v>8</v>
      </c>
      <c r="L77" s="116"/>
      <c r="M77" s="33" t="s">
        <v>166</v>
      </c>
    </row>
    <row r="78" spans="1:13" ht="15" x14ac:dyDescent="0.2">
      <c r="A78" s="123"/>
      <c r="B78" s="126"/>
      <c r="C78" s="116"/>
      <c r="D78" s="116"/>
      <c r="E78" s="116"/>
      <c r="F78" s="116"/>
      <c r="G78" s="116"/>
      <c r="H78" s="116"/>
      <c r="I78" s="44" t="s">
        <v>137</v>
      </c>
      <c r="J78" s="45" t="s">
        <v>38</v>
      </c>
      <c r="K78" s="45">
        <v>2</v>
      </c>
      <c r="L78" s="116"/>
      <c r="M78" s="33" t="s">
        <v>167</v>
      </c>
    </row>
    <row r="79" spans="1:13" ht="15" x14ac:dyDescent="0.2">
      <c r="A79" s="123"/>
      <c r="B79" s="126"/>
      <c r="C79" s="116"/>
      <c r="D79" s="116"/>
      <c r="E79" s="116"/>
      <c r="F79" s="116"/>
      <c r="G79" s="116"/>
      <c r="H79" s="116"/>
      <c r="I79" s="44" t="s">
        <v>135</v>
      </c>
      <c r="J79" s="45" t="s">
        <v>38</v>
      </c>
      <c r="K79" s="45">
        <v>2</v>
      </c>
      <c r="L79" s="116"/>
      <c r="M79" s="33" t="s">
        <v>168</v>
      </c>
    </row>
    <row r="80" spans="1:13" ht="14.25" x14ac:dyDescent="0.2">
      <c r="A80" s="131" t="s">
        <v>132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3"/>
    </row>
    <row r="81" spans="1:13" ht="45" x14ac:dyDescent="0.2">
      <c r="A81" s="122">
        <f>A61+1</f>
        <v>35</v>
      </c>
      <c r="B81" s="125" t="s">
        <v>157</v>
      </c>
      <c r="C81" s="115" t="s">
        <v>212</v>
      </c>
      <c r="D81" s="168" t="s">
        <v>213</v>
      </c>
      <c r="E81" s="115"/>
      <c r="F81" s="115"/>
      <c r="G81" s="115"/>
      <c r="H81" s="115"/>
      <c r="I81" s="40" t="s">
        <v>138</v>
      </c>
      <c r="J81" s="39" t="s">
        <v>38</v>
      </c>
      <c r="K81" s="39">
        <v>5</v>
      </c>
      <c r="L81" s="115" t="s">
        <v>147</v>
      </c>
    </row>
    <row r="82" spans="1:13" ht="45" x14ac:dyDescent="0.2">
      <c r="A82" s="123"/>
      <c r="B82" s="126"/>
      <c r="C82" s="116"/>
      <c r="D82" s="169"/>
      <c r="E82" s="116"/>
      <c r="F82" s="116"/>
      <c r="G82" s="116"/>
      <c r="H82" s="116"/>
      <c r="I82" s="40" t="s">
        <v>139</v>
      </c>
      <c r="J82" s="39" t="s">
        <v>38</v>
      </c>
      <c r="K82" s="39">
        <v>1</v>
      </c>
      <c r="L82" s="116"/>
    </row>
    <row r="83" spans="1:13" ht="45" x14ac:dyDescent="0.2">
      <c r="A83" s="123"/>
      <c r="B83" s="126"/>
      <c r="C83" s="116"/>
      <c r="D83" s="169"/>
      <c r="E83" s="116"/>
      <c r="F83" s="116"/>
      <c r="G83" s="116"/>
      <c r="H83" s="116"/>
      <c r="I83" s="40" t="s">
        <v>140</v>
      </c>
      <c r="J83" s="39" t="s">
        <v>38</v>
      </c>
      <c r="K83" s="39">
        <v>1</v>
      </c>
      <c r="L83" s="116"/>
    </row>
    <row r="84" spans="1:13" ht="45" x14ac:dyDescent="0.2">
      <c r="A84" s="123"/>
      <c r="B84" s="126"/>
      <c r="C84" s="116"/>
      <c r="D84" s="169"/>
      <c r="E84" s="116"/>
      <c r="F84" s="116"/>
      <c r="G84" s="116"/>
      <c r="H84" s="116"/>
      <c r="I84" s="40" t="s">
        <v>150</v>
      </c>
      <c r="J84" s="39" t="s">
        <v>38</v>
      </c>
      <c r="K84" s="39">
        <v>6</v>
      </c>
      <c r="L84" s="116"/>
    </row>
    <row r="85" spans="1:13" ht="45" x14ac:dyDescent="0.2">
      <c r="A85" s="123"/>
      <c r="B85" s="126"/>
      <c r="C85" s="116"/>
      <c r="D85" s="169"/>
      <c r="E85" s="116"/>
      <c r="F85" s="116"/>
      <c r="G85" s="116"/>
      <c r="H85" s="116"/>
      <c r="I85" s="40" t="s">
        <v>148</v>
      </c>
      <c r="J85" s="39" t="s">
        <v>38</v>
      </c>
      <c r="K85" s="39">
        <v>2</v>
      </c>
      <c r="L85" s="116"/>
    </row>
    <row r="86" spans="1:13" ht="45" x14ac:dyDescent="0.2">
      <c r="A86" s="123"/>
      <c r="B86" s="126"/>
      <c r="C86" s="116"/>
      <c r="D86" s="169"/>
      <c r="E86" s="116"/>
      <c r="F86" s="116"/>
      <c r="G86" s="116"/>
      <c r="H86" s="116"/>
      <c r="I86" s="40" t="s">
        <v>149</v>
      </c>
      <c r="J86" s="39" t="s">
        <v>38</v>
      </c>
      <c r="K86" s="39">
        <v>2</v>
      </c>
      <c r="L86" s="116"/>
    </row>
    <row r="87" spans="1:13" ht="45" x14ac:dyDescent="0.2">
      <c r="A87" s="123"/>
      <c r="B87" s="126"/>
      <c r="C87" s="116"/>
      <c r="D87" s="169"/>
      <c r="E87" s="116"/>
      <c r="F87" s="116"/>
      <c r="G87" s="116"/>
      <c r="H87" s="116"/>
      <c r="I87" s="40" t="s">
        <v>141</v>
      </c>
      <c r="J87" s="39" t="s">
        <v>38</v>
      </c>
      <c r="K87" s="39">
        <v>2</v>
      </c>
      <c r="L87" s="116"/>
    </row>
    <row r="88" spans="1:13" ht="45" x14ac:dyDescent="0.2">
      <c r="A88" s="123"/>
      <c r="B88" s="126"/>
      <c r="C88" s="116"/>
      <c r="D88" s="169"/>
      <c r="E88" s="116"/>
      <c r="F88" s="116"/>
      <c r="G88" s="116"/>
      <c r="H88" s="116"/>
      <c r="I88" s="40" t="s">
        <v>143</v>
      </c>
      <c r="J88" s="39" t="s">
        <v>38</v>
      </c>
      <c r="K88" s="39">
        <v>1</v>
      </c>
      <c r="L88" s="116"/>
    </row>
    <row r="89" spans="1:13" ht="45" x14ac:dyDescent="0.2">
      <c r="A89" s="123"/>
      <c r="B89" s="126"/>
      <c r="C89" s="116"/>
      <c r="D89" s="169"/>
      <c r="E89" s="116"/>
      <c r="F89" s="116"/>
      <c r="G89" s="116"/>
      <c r="H89" s="116"/>
      <c r="I89" s="40" t="s">
        <v>144</v>
      </c>
      <c r="J89" s="39" t="s">
        <v>38</v>
      </c>
      <c r="K89" s="39">
        <v>2</v>
      </c>
      <c r="L89" s="116"/>
    </row>
    <row r="90" spans="1:13" ht="45" x14ac:dyDescent="0.2">
      <c r="A90" s="123"/>
      <c r="B90" s="126"/>
      <c r="C90" s="116"/>
      <c r="D90" s="169"/>
      <c r="E90" s="116"/>
      <c r="F90" s="116"/>
      <c r="G90" s="116"/>
      <c r="H90" s="116"/>
      <c r="I90" s="40" t="s">
        <v>177</v>
      </c>
      <c r="J90" s="39" t="s">
        <v>38</v>
      </c>
      <c r="K90" s="39">
        <v>2</v>
      </c>
      <c r="L90" s="116"/>
      <c r="M90" s="33" t="s">
        <v>158</v>
      </c>
    </row>
    <row r="91" spans="1:13" ht="30" x14ac:dyDescent="0.2">
      <c r="A91" s="123"/>
      <c r="B91" s="126"/>
      <c r="C91" s="116"/>
      <c r="D91" s="169"/>
      <c r="E91" s="116"/>
      <c r="F91" s="116"/>
      <c r="G91" s="116"/>
      <c r="H91" s="116"/>
      <c r="I91" s="44" t="s">
        <v>170</v>
      </c>
      <c r="J91" s="45" t="s">
        <v>38</v>
      </c>
      <c r="K91" s="45">
        <v>14</v>
      </c>
      <c r="L91" s="116"/>
      <c r="M91" s="33" t="s">
        <v>169</v>
      </c>
    </row>
    <row r="92" spans="1:13" ht="30" x14ac:dyDescent="0.2">
      <c r="A92" s="123"/>
      <c r="B92" s="126"/>
      <c r="C92" s="116"/>
      <c r="D92" s="169"/>
      <c r="E92" s="116"/>
      <c r="F92" s="116"/>
      <c r="G92" s="116"/>
      <c r="H92" s="116"/>
      <c r="I92" s="44" t="s">
        <v>171</v>
      </c>
      <c r="J92" s="45" t="s">
        <v>38</v>
      </c>
      <c r="K92" s="45">
        <v>12</v>
      </c>
      <c r="L92" s="115" t="s">
        <v>147</v>
      </c>
    </row>
    <row r="93" spans="1:13" ht="30" x14ac:dyDescent="0.2">
      <c r="A93" s="123"/>
      <c r="B93" s="126"/>
      <c r="C93" s="116"/>
      <c r="D93" s="169"/>
      <c r="E93" s="116"/>
      <c r="F93" s="116"/>
      <c r="G93" s="116"/>
      <c r="H93" s="116"/>
      <c r="I93" s="44" t="s">
        <v>172</v>
      </c>
      <c r="J93" s="45" t="s">
        <v>38</v>
      </c>
      <c r="K93" s="45">
        <v>2</v>
      </c>
      <c r="L93" s="116"/>
    </row>
    <row r="94" spans="1:13" ht="45" x14ac:dyDescent="0.2">
      <c r="A94" s="123"/>
      <c r="B94" s="126"/>
      <c r="C94" s="116"/>
      <c r="D94" s="169"/>
      <c r="E94" s="116"/>
      <c r="F94" s="116"/>
      <c r="G94" s="116"/>
      <c r="H94" s="116"/>
      <c r="I94" s="44" t="s">
        <v>156</v>
      </c>
      <c r="J94" s="45" t="s">
        <v>38</v>
      </c>
      <c r="K94" s="45">
        <v>22</v>
      </c>
      <c r="L94" s="116"/>
      <c r="M94" s="33" t="s">
        <v>173</v>
      </c>
    </row>
    <row r="95" spans="1:13" ht="15" x14ac:dyDescent="0.2">
      <c r="A95" s="123"/>
      <c r="B95" s="126"/>
      <c r="C95" s="116"/>
      <c r="D95" s="169"/>
      <c r="E95" s="116"/>
      <c r="F95" s="116"/>
      <c r="G95" s="116"/>
      <c r="H95" s="116"/>
      <c r="I95" s="44" t="s">
        <v>135</v>
      </c>
      <c r="J95" s="45" t="s">
        <v>38</v>
      </c>
      <c r="K95" s="45">
        <v>1</v>
      </c>
      <c r="L95" s="116"/>
      <c r="M95" s="33" t="s">
        <v>168</v>
      </c>
    </row>
    <row r="96" spans="1:13" ht="45" x14ac:dyDescent="0.2">
      <c r="A96" s="123"/>
      <c r="B96" s="126"/>
      <c r="C96" s="116"/>
      <c r="D96" s="169"/>
      <c r="E96" s="116"/>
      <c r="F96" s="116"/>
      <c r="G96" s="116"/>
      <c r="H96" s="116"/>
      <c r="I96" s="44" t="s">
        <v>152</v>
      </c>
      <c r="J96" s="45" t="s">
        <v>38</v>
      </c>
      <c r="K96" s="45">
        <v>1</v>
      </c>
      <c r="L96" s="116"/>
    </row>
    <row r="97" spans="1:17" ht="45" x14ac:dyDescent="0.2">
      <c r="A97" s="123"/>
      <c r="B97" s="126"/>
      <c r="C97" s="116"/>
      <c r="D97" s="169"/>
      <c r="E97" s="116"/>
      <c r="F97" s="116"/>
      <c r="G97" s="116"/>
      <c r="H97" s="116"/>
      <c r="I97" s="40" t="s">
        <v>52</v>
      </c>
      <c r="J97" s="15" t="s">
        <v>38</v>
      </c>
      <c r="K97" s="15">
        <v>44</v>
      </c>
      <c r="L97" s="117"/>
      <c r="M97" s="33" t="s">
        <v>174</v>
      </c>
    </row>
    <row r="98" spans="1:17" ht="30" x14ac:dyDescent="0.2">
      <c r="A98" s="124"/>
      <c r="B98" s="127"/>
      <c r="C98" s="117"/>
      <c r="D98" s="170"/>
      <c r="E98" s="117"/>
      <c r="F98" s="117"/>
      <c r="G98" s="117"/>
      <c r="H98" s="117"/>
      <c r="I98" s="40" t="s">
        <v>155</v>
      </c>
      <c r="J98" s="15" t="s">
        <v>38</v>
      </c>
      <c r="K98" s="15">
        <f>K97*3</f>
        <v>132</v>
      </c>
      <c r="L98" s="39" t="s">
        <v>37</v>
      </c>
    </row>
    <row r="99" spans="1:17" ht="45" x14ac:dyDescent="0.2">
      <c r="A99" s="122">
        <f>A81+1</f>
        <v>36</v>
      </c>
      <c r="B99" s="125" t="s">
        <v>179</v>
      </c>
      <c r="C99" s="115" t="s">
        <v>53</v>
      </c>
      <c r="D99" s="128">
        <v>25</v>
      </c>
      <c r="E99" s="115"/>
      <c r="F99" s="115"/>
      <c r="G99" s="115"/>
      <c r="H99" s="115"/>
      <c r="I99" s="40" t="s">
        <v>138</v>
      </c>
      <c r="J99" s="39" t="s">
        <v>38</v>
      </c>
      <c r="K99" s="39">
        <v>1</v>
      </c>
      <c r="L99" s="115" t="s">
        <v>147</v>
      </c>
    </row>
    <row r="100" spans="1:17" ht="45" x14ac:dyDescent="0.2">
      <c r="A100" s="123"/>
      <c r="B100" s="126"/>
      <c r="C100" s="116"/>
      <c r="D100" s="129"/>
      <c r="E100" s="116"/>
      <c r="F100" s="116"/>
      <c r="G100" s="116"/>
      <c r="H100" s="116"/>
      <c r="I100" s="40" t="s">
        <v>143</v>
      </c>
      <c r="J100" s="39" t="s">
        <v>38</v>
      </c>
      <c r="K100" s="39">
        <v>1</v>
      </c>
      <c r="L100" s="116"/>
    </row>
    <row r="101" spans="1:17" ht="45" x14ac:dyDescent="0.2">
      <c r="A101" s="123"/>
      <c r="B101" s="126"/>
      <c r="C101" s="116"/>
      <c r="D101" s="129"/>
      <c r="E101" s="116"/>
      <c r="F101" s="116"/>
      <c r="G101" s="116"/>
      <c r="H101" s="116"/>
      <c r="I101" s="44" t="s">
        <v>152</v>
      </c>
      <c r="J101" s="45" t="s">
        <v>38</v>
      </c>
      <c r="K101" s="45">
        <v>1</v>
      </c>
      <c r="L101" s="116"/>
    </row>
    <row r="102" spans="1:17" ht="15" x14ac:dyDescent="0.2">
      <c r="A102" s="123"/>
      <c r="B102" s="126"/>
      <c r="C102" s="116"/>
      <c r="D102" s="129"/>
      <c r="E102" s="116"/>
      <c r="F102" s="116"/>
      <c r="G102" s="116"/>
      <c r="H102" s="116"/>
      <c r="I102" s="44" t="s">
        <v>135</v>
      </c>
      <c r="J102" s="45" t="s">
        <v>38</v>
      </c>
      <c r="K102" s="45">
        <v>1</v>
      </c>
      <c r="L102" s="116"/>
      <c r="M102" s="33" t="s">
        <v>168</v>
      </c>
    </row>
    <row r="103" spans="1:17" ht="30" customHeight="1" x14ac:dyDescent="0.2">
      <c r="A103" s="123"/>
      <c r="B103" s="126"/>
      <c r="C103" s="116"/>
      <c r="D103" s="129"/>
      <c r="E103" s="116"/>
      <c r="F103" s="116"/>
      <c r="G103" s="116"/>
      <c r="H103" s="116"/>
      <c r="I103" s="40" t="s">
        <v>182</v>
      </c>
      <c r="J103" s="39" t="s">
        <v>38</v>
      </c>
      <c r="K103" s="39">
        <v>2</v>
      </c>
      <c r="L103" s="116"/>
      <c r="M103" s="33" t="s">
        <v>175</v>
      </c>
    </row>
    <row r="104" spans="1:17" ht="30" x14ac:dyDescent="0.2">
      <c r="A104" s="123"/>
      <c r="B104" s="126"/>
      <c r="C104" s="116"/>
      <c r="D104" s="129"/>
      <c r="E104" s="116"/>
      <c r="F104" s="116"/>
      <c r="G104" s="116"/>
      <c r="H104" s="116"/>
      <c r="I104" s="40" t="s">
        <v>209</v>
      </c>
      <c r="J104" s="15" t="s">
        <v>38</v>
      </c>
      <c r="K104" s="15">
        <v>12</v>
      </c>
      <c r="L104" s="116"/>
      <c r="M104" s="33" t="s">
        <v>176</v>
      </c>
    </row>
    <row r="105" spans="1:17" ht="45" x14ac:dyDescent="0.2">
      <c r="A105" s="123"/>
      <c r="B105" s="126"/>
      <c r="C105" s="116"/>
      <c r="D105" s="129"/>
      <c r="E105" s="116"/>
      <c r="F105" s="116"/>
      <c r="G105" s="116"/>
      <c r="H105" s="116"/>
      <c r="I105" s="40" t="s">
        <v>185</v>
      </c>
      <c r="J105" s="39" t="s">
        <v>38</v>
      </c>
      <c r="K105" s="39">
        <f>K103</f>
        <v>2</v>
      </c>
      <c r="L105" s="116"/>
      <c r="M105" s="33" t="s">
        <v>184</v>
      </c>
    </row>
    <row r="106" spans="1:17" ht="30" x14ac:dyDescent="0.2">
      <c r="A106" s="124"/>
      <c r="B106" s="127"/>
      <c r="C106" s="117"/>
      <c r="D106" s="130"/>
      <c r="E106" s="117"/>
      <c r="F106" s="117"/>
      <c r="G106" s="117"/>
      <c r="H106" s="117"/>
      <c r="I106" s="40" t="s">
        <v>186</v>
      </c>
      <c r="J106" s="39" t="s">
        <v>38</v>
      </c>
      <c r="K106" s="39">
        <f>K104/2</f>
        <v>6</v>
      </c>
      <c r="L106" s="117"/>
      <c r="M106" s="33" t="s">
        <v>183</v>
      </c>
    </row>
    <row r="107" spans="1:17" ht="48.75" customHeight="1" x14ac:dyDescent="0.2">
      <c r="A107" s="134">
        <f>A99+1</f>
        <v>37</v>
      </c>
      <c r="B107" s="136" t="s">
        <v>180</v>
      </c>
      <c r="C107" s="115" t="s">
        <v>214</v>
      </c>
      <c r="D107" s="137" t="s">
        <v>215</v>
      </c>
      <c r="E107" s="128"/>
      <c r="F107" s="128"/>
      <c r="G107" s="128"/>
      <c r="H107" s="128"/>
      <c r="I107" s="40" t="s">
        <v>153</v>
      </c>
      <c r="J107" s="15" t="s">
        <v>54</v>
      </c>
      <c r="K107" s="15">
        <v>1</v>
      </c>
      <c r="L107" s="39" t="s">
        <v>147</v>
      </c>
    </row>
    <row r="108" spans="1:17" ht="15" x14ac:dyDescent="0.2">
      <c r="A108" s="135"/>
      <c r="B108" s="136"/>
      <c r="C108" s="117"/>
      <c r="D108" s="138"/>
      <c r="E108" s="130"/>
      <c r="F108" s="130"/>
      <c r="G108" s="130"/>
      <c r="H108" s="130"/>
      <c r="I108" s="44" t="s">
        <v>56</v>
      </c>
      <c r="J108" s="69" t="s">
        <v>38</v>
      </c>
      <c r="K108" s="70">
        <f>25*4</f>
        <v>100</v>
      </c>
      <c r="L108" s="45" t="s">
        <v>37</v>
      </c>
      <c r="N108" s="174"/>
      <c r="O108" s="175"/>
      <c r="P108" s="176"/>
      <c r="Q108" s="177"/>
    </row>
    <row r="109" spans="1:17" ht="61.5" customHeight="1" x14ac:dyDescent="0.2">
      <c r="A109" s="95">
        <f>A107+1</f>
        <v>38</v>
      </c>
      <c r="B109" s="40" t="s">
        <v>187</v>
      </c>
      <c r="C109" s="39" t="s">
        <v>53</v>
      </c>
      <c r="D109" s="15">
        <f>K108</f>
        <v>100</v>
      </c>
      <c r="E109" s="15"/>
      <c r="F109" s="15"/>
      <c r="G109" s="15"/>
      <c r="H109" s="15"/>
      <c r="I109" s="40" t="s">
        <v>216</v>
      </c>
      <c r="J109" s="15" t="s">
        <v>38</v>
      </c>
      <c r="K109" s="15">
        <v>10</v>
      </c>
      <c r="L109" s="45" t="s">
        <v>37</v>
      </c>
      <c r="N109" s="174"/>
      <c r="O109" s="175"/>
      <c r="P109" s="176"/>
      <c r="Q109" s="177"/>
    </row>
    <row r="110" spans="1:17" ht="30" x14ac:dyDescent="0.2">
      <c r="A110" s="95">
        <f>A109+1</f>
        <v>39</v>
      </c>
      <c r="B110" s="40" t="s">
        <v>181</v>
      </c>
      <c r="C110" s="39" t="s">
        <v>38</v>
      </c>
      <c r="D110" s="15">
        <f>D109</f>
        <v>100</v>
      </c>
      <c r="E110" s="15"/>
      <c r="F110" s="15"/>
      <c r="G110" s="15"/>
      <c r="H110" s="15"/>
      <c r="I110" s="40" t="s">
        <v>61</v>
      </c>
      <c r="J110" s="15" t="s">
        <v>3</v>
      </c>
      <c r="K110" s="71">
        <v>0.4</v>
      </c>
      <c r="L110" s="39" t="s">
        <v>37</v>
      </c>
    </row>
    <row r="111" spans="1:17" s="28" customFormat="1" ht="15.75" x14ac:dyDescent="0.25">
      <c r="A111" s="131" t="s">
        <v>199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3"/>
    </row>
    <row r="112" spans="1:17" s="29" customFormat="1" ht="30" x14ac:dyDescent="0.2">
      <c r="A112" s="72">
        <f>A110+1</f>
        <v>40</v>
      </c>
      <c r="B112" s="73" t="s">
        <v>223</v>
      </c>
      <c r="C112" s="74" t="s">
        <v>31</v>
      </c>
      <c r="D112" s="75">
        <f>(367+418+167*2+145)*5</f>
        <v>6320</v>
      </c>
      <c r="E112" s="39" t="s">
        <v>65</v>
      </c>
      <c r="F112" s="74" t="s">
        <v>4</v>
      </c>
      <c r="G112" s="76">
        <f>ROUND(D112*0.6/1000,3)</f>
        <v>3.7919999999999998</v>
      </c>
      <c r="H112" s="39" t="s">
        <v>66</v>
      </c>
      <c r="I112" s="40"/>
      <c r="J112" s="39"/>
      <c r="K112" s="39"/>
      <c r="L112" s="39"/>
      <c r="M112" s="118" t="s">
        <v>67</v>
      </c>
      <c r="O112" s="34" t="s">
        <v>68</v>
      </c>
    </row>
    <row r="113" spans="1:15" s="29" customFormat="1" ht="45" x14ac:dyDescent="0.2">
      <c r="A113" s="77">
        <f>A112+1</f>
        <v>41</v>
      </c>
      <c r="B113" s="78" t="s">
        <v>203</v>
      </c>
      <c r="C113" s="74" t="s">
        <v>31</v>
      </c>
      <c r="D113" s="75">
        <f>367+418+167+145</f>
        <v>1097</v>
      </c>
      <c r="E113" s="45" t="s">
        <v>69</v>
      </c>
      <c r="F113" s="74" t="s">
        <v>4</v>
      </c>
      <c r="G113" s="76">
        <f>ROUND(D113*1.74/1000,3)</f>
        <v>1.909</v>
      </c>
      <c r="H113" s="39" t="s">
        <v>66</v>
      </c>
      <c r="I113" s="40"/>
      <c r="J113" s="39"/>
      <c r="K113" s="39"/>
      <c r="L113" s="39"/>
      <c r="M113" s="118"/>
      <c r="O113" s="34" t="s">
        <v>70</v>
      </c>
    </row>
    <row r="114" spans="1:15" s="29" customFormat="1" ht="60" x14ac:dyDescent="0.2">
      <c r="A114" s="77">
        <f>A113+1</f>
        <v>42</v>
      </c>
      <c r="B114" s="78" t="s">
        <v>200</v>
      </c>
      <c r="C114" s="74" t="s">
        <v>38</v>
      </c>
      <c r="D114" s="75">
        <v>118</v>
      </c>
      <c r="E114" s="45" t="s">
        <v>71</v>
      </c>
      <c r="F114" s="79" t="s">
        <v>4</v>
      </c>
      <c r="G114" s="80">
        <f>ROUND(D114*4/1000,3)</f>
        <v>0.47199999999999998</v>
      </c>
      <c r="H114" s="39" t="s">
        <v>66</v>
      </c>
      <c r="I114" s="40"/>
      <c r="J114" s="39"/>
      <c r="K114" s="39"/>
      <c r="L114" s="39"/>
      <c r="M114" s="118"/>
      <c r="O114" s="29" t="s">
        <v>72</v>
      </c>
    </row>
    <row r="115" spans="1:15" s="29" customFormat="1" ht="48" customHeight="1" x14ac:dyDescent="0.2">
      <c r="A115" s="77">
        <f>A114+1</f>
        <v>43</v>
      </c>
      <c r="B115" s="78" t="s">
        <v>201</v>
      </c>
      <c r="C115" s="74" t="s">
        <v>38</v>
      </c>
      <c r="D115" s="75">
        <v>125</v>
      </c>
      <c r="E115" s="45" t="s">
        <v>73</v>
      </c>
      <c r="F115" s="79" t="s">
        <v>4</v>
      </c>
      <c r="G115" s="80">
        <f>ROUND(D115*1.5/1000,3)</f>
        <v>0.188</v>
      </c>
      <c r="H115" s="39" t="s">
        <v>66</v>
      </c>
      <c r="I115" s="40"/>
      <c r="J115" s="39"/>
      <c r="K115" s="39"/>
      <c r="L115" s="39"/>
      <c r="O115" s="34" t="s">
        <v>74</v>
      </c>
    </row>
    <row r="116" spans="1:15" s="29" customFormat="1" ht="45.75" customHeight="1" x14ac:dyDescent="0.2">
      <c r="A116" s="77">
        <f>A115+1</f>
        <v>44</v>
      </c>
      <c r="B116" s="78" t="s">
        <v>202</v>
      </c>
      <c r="C116" s="74" t="s">
        <v>38</v>
      </c>
      <c r="D116" s="75">
        <v>1</v>
      </c>
      <c r="E116" s="45" t="s">
        <v>75</v>
      </c>
      <c r="F116" s="79" t="s">
        <v>4</v>
      </c>
      <c r="G116" s="80">
        <f>ROUND(D116*2.8/1000,3)</f>
        <v>3.0000000000000001E-3</v>
      </c>
      <c r="H116" s="39" t="s">
        <v>66</v>
      </c>
      <c r="I116" s="40"/>
      <c r="J116" s="39"/>
      <c r="K116" s="39"/>
      <c r="L116" s="39"/>
      <c r="O116" s="34" t="s">
        <v>76</v>
      </c>
    </row>
    <row r="117" spans="1:15" s="29" customFormat="1" ht="15.75" x14ac:dyDescent="0.2">
      <c r="A117" s="119" t="s">
        <v>133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1"/>
    </row>
    <row r="118" spans="1:15" s="29" customFormat="1" ht="45" x14ac:dyDescent="0.2">
      <c r="A118" s="72">
        <f>A116+1</f>
        <v>45</v>
      </c>
      <c r="B118" s="81" t="s">
        <v>77</v>
      </c>
      <c r="C118" s="74" t="s">
        <v>38</v>
      </c>
      <c r="D118" s="75">
        <f>ROUNDUP(367/0.7+1+418/0.7+1+167/0.7+1+145/0.7+1,0)</f>
        <v>1572</v>
      </c>
      <c r="E118" s="39"/>
      <c r="F118" s="74"/>
      <c r="G118" s="82"/>
      <c r="H118" s="39"/>
      <c r="I118" s="40" t="s">
        <v>78</v>
      </c>
      <c r="J118" s="39" t="s">
        <v>38</v>
      </c>
      <c r="K118" s="39">
        <f>ROUNDUP(367/0.7+1+418/0.7+1+167/0.7+1+145/0.7+1,0)</f>
        <v>1572</v>
      </c>
      <c r="L118" s="39" t="s">
        <v>37</v>
      </c>
    </row>
    <row r="119" spans="1:15" s="29" customFormat="1" ht="18" customHeight="1" x14ac:dyDescent="0.2">
      <c r="A119" s="100">
        <f>A118+1</f>
        <v>46</v>
      </c>
      <c r="B119" s="103" t="s">
        <v>79</v>
      </c>
      <c r="C119" s="106" t="s">
        <v>31</v>
      </c>
      <c r="D119" s="109">
        <v>2412</v>
      </c>
      <c r="E119" s="115"/>
      <c r="F119" s="115"/>
      <c r="G119" s="115"/>
      <c r="H119" s="115"/>
      <c r="I119" s="40" t="s">
        <v>80</v>
      </c>
      <c r="J119" s="39" t="s">
        <v>31</v>
      </c>
      <c r="K119" s="39">
        <f>1000</f>
        <v>1000</v>
      </c>
      <c r="L119" s="39" t="s">
        <v>81</v>
      </c>
    </row>
    <row r="120" spans="1:15" s="29" customFormat="1" ht="15.75" x14ac:dyDescent="0.2">
      <c r="A120" s="101"/>
      <c r="B120" s="104"/>
      <c r="C120" s="107"/>
      <c r="D120" s="110"/>
      <c r="E120" s="116"/>
      <c r="F120" s="116"/>
      <c r="G120" s="116"/>
      <c r="H120" s="116"/>
      <c r="I120" s="40" t="s">
        <v>80</v>
      </c>
      <c r="J120" s="39" t="s">
        <v>31</v>
      </c>
      <c r="K120" s="39">
        <f>206*1.02</f>
        <v>210.12</v>
      </c>
      <c r="L120" s="39" t="s">
        <v>37</v>
      </c>
    </row>
    <row r="121" spans="1:15" s="29" customFormat="1" ht="15.75" x14ac:dyDescent="0.2">
      <c r="A121" s="101"/>
      <c r="B121" s="104"/>
      <c r="C121" s="107"/>
      <c r="D121" s="110"/>
      <c r="E121" s="116"/>
      <c r="F121" s="116"/>
      <c r="G121" s="116"/>
      <c r="H121" s="116"/>
      <c r="I121" s="40" t="s">
        <v>82</v>
      </c>
      <c r="J121" s="39" t="s">
        <v>31</v>
      </c>
      <c r="K121" s="39">
        <f>1206*1.02</f>
        <v>1230.1200000000001</v>
      </c>
      <c r="L121" s="39" t="s">
        <v>37</v>
      </c>
    </row>
    <row r="122" spans="1:15" s="29" customFormat="1" ht="15.75" x14ac:dyDescent="0.2">
      <c r="A122" s="102"/>
      <c r="B122" s="105"/>
      <c r="C122" s="108"/>
      <c r="D122" s="111"/>
      <c r="E122" s="117"/>
      <c r="F122" s="117"/>
      <c r="G122" s="117"/>
      <c r="H122" s="117"/>
      <c r="I122" s="40" t="s">
        <v>83</v>
      </c>
      <c r="J122" s="39" t="s">
        <v>31</v>
      </c>
      <c r="K122" s="39">
        <f>5*6</f>
        <v>30</v>
      </c>
      <c r="L122" s="39" t="s">
        <v>37</v>
      </c>
    </row>
    <row r="123" spans="1:15" s="29" customFormat="1" ht="12.75" customHeight="1" x14ac:dyDescent="0.2">
      <c r="A123" s="100">
        <f>A119+1</f>
        <v>47</v>
      </c>
      <c r="B123" s="103" t="s">
        <v>84</v>
      </c>
      <c r="C123" s="106" t="s">
        <v>38</v>
      </c>
      <c r="D123" s="106">
        <v>125</v>
      </c>
      <c r="E123" s="115"/>
      <c r="F123" s="115"/>
      <c r="G123" s="115"/>
      <c r="H123" s="115"/>
      <c r="I123" s="40" t="s">
        <v>85</v>
      </c>
      <c r="J123" s="39" t="s">
        <v>38</v>
      </c>
      <c r="K123" s="39">
        <v>125</v>
      </c>
      <c r="L123" s="39" t="s">
        <v>37</v>
      </c>
    </row>
    <row r="124" spans="1:15" s="29" customFormat="1" ht="15.75" x14ac:dyDescent="0.2">
      <c r="A124" s="101"/>
      <c r="B124" s="104"/>
      <c r="C124" s="107"/>
      <c r="D124" s="107"/>
      <c r="E124" s="116"/>
      <c r="F124" s="116"/>
      <c r="G124" s="116"/>
      <c r="H124" s="116"/>
      <c r="I124" s="40" t="s">
        <v>86</v>
      </c>
      <c r="J124" s="39" t="s">
        <v>38</v>
      </c>
      <c r="K124" s="39">
        <v>125</v>
      </c>
      <c r="L124" s="39" t="s">
        <v>37</v>
      </c>
    </row>
    <row r="125" spans="1:15" s="29" customFormat="1" ht="15.75" x14ac:dyDescent="0.2">
      <c r="A125" s="101"/>
      <c r="B125" s="104"/>
      <c r="C125" s="107"/>
      <c r="D125" s="107"/>
      <c r="E125" s="116"/>
      <c r="F125" s="116"/>
      <c r="G125" s="116"/>
      <c r="H125" s="116"/>
      <c r="I125" s="40" t="s">
        <v>87</v>
      </c>
      <c r="J125" s="39" t="s">
        <v>38</v>
      </c>
      <c r="K125" s="39">
        <v>125</v>
      </c>
      <c r="L125" s="39" t="s">
        <v>37</v>
      </c>
    </row>
    <row r="126" spans="1:15" s="29" customFormat="1" ht="30" x14ac:dyDescent="0.2">
      <c r="A126" s="101"/>
      <c r="B126" s="104"/>
      <c r="C126" s="107"/>
      <c r="D126" s="107"/>
      <c r="E126" s="116"/>
      <c r="F126" s="116"/>
      <c r="G126" s="116"/>
      <c r="H126" s="116"/>
      <c r="I126" s="40" t="s">
        <v>88</v>
      </c>
      <c r="J126" s="39" t="s">
        <v>38</v>
      </c>
      <c r="K126" s="39">
        <v>125</v>
      </c>
      <c r="L126" s="39" t="s">
        <v>37</v>
      </c>
      <c r="M126" s="34" t="s">
        <v>89</v>
      </c>
    </row>
    <row r="127" spans="1:15" s="29" customFormat="1" ht="30" x14ac:dyDescent="0.2">
      <c r="A127" s="101"/>
      <c r="B127" s="104"/>
      <c r="C127" s="107"/>
      <c r="D127" s="107"/>
      <c r="E127" s="116"/>
      <c r="F127" s="116"/>
      <c r="G127" s="116"/>
      <c r="H127" s="116"/>
      <c r="I127" s="40" t="s">
        <v>90</v>
      </c>
      <c r="J127" s="39" t="s">
        <v>38</v>
      </c>
      <c r="K127" s="39">
        <v>125</v>
      </c>
      <c r="L127" s="39" t="s">
        <v>37</v>
      </c>
    </row>
    <row r="128" spans="1:15" s="29" customFormat="1" ht="15.75" x14ac:dyDescent="0.2">
      <c r="A128" s="101"/>
      <c r="B128" s="104"/>
      <c r="C128" s="107"/>
      <c r="D128" s="107"/>
      <c r="E128" s="117"/>
      <c r="F128" s="117"/>
      <c r="G128" s="117"/>
      <c r="H128" s="117"/>
      <c r="I128" s="44" t="s">
        <v>91</v>
      </c>
      <c r="J128" s="45" t="s">
        <v>38</v>
      </c>
      <c r="K128" s="45">
        <v>250</v>
      </c>
      <c r="L128" s="39" t="s">
        <v>37</v>
      </c>
    </row>
    <row r="129" spans="1:13" s="29" customFormat="1" ht="30" x14ac:dyDescent="0.2">
      <c r="A129" s="72">
        <f>A123+1</f>
        <v>48</v>
      </c>
      <c r="B129" s="81" t="s">
        <v>92</v>
      </c>
      <c r="C129" s="74" t="s">
        <v>38</v>
      </c>
      <c r="D129" s="75">
        <v>250</v>
      </c>
      <c r="E129" s="39"/>
      <c r="F129" s="74"/>
      <c r="G129" s="82"/>
      <c r="H129" s="39"/>
      <c r="I129" s="40" t="s">
        <v>93</v>
      </c>
      <c r="J129" s="39" t="s">
        <v>38</v>
      </c>
      <c r="K129" s="39">
        <f>125*2</f>
        <v>250</v>
      </c>
      <c r="L129" s="39" t="s">
        <v>37</v>
      </c>
    </row>
    <row r="130" spans="1:13" s="29" customFormat="1" ht="15" customHeight="1" x14ac:dyDescent="0.2">
      <c r="A130" s="100">
        <f>A129+1</f>
        <v>49</v>
      </c>
      <c r="B130" s="103" t="s">
        <v>94</v>
      </c>
      <c r="C130" s="106" t="s">
        <v>38</v>
      </c>
      <c r="D130" s="106">
        <v>125</v>
      </c>
      <c r="E130" s="115"/>
      <c r="F130" s="115"/>
      <c r="G130" s="115"/>
      <c r="H130" s="115"/>
      <c r="I130" s="40" t="s">
        <v>95</v>
      </c>
      <c r="J130" s="39" t="s">
        <v>38</v>
      </c>
      <c r="K130" s="39">
        <v>125</v>
      </c>
      <c r="L130" s="39" t="s">
        <v>37</v>
      </c>
    </row>
    <row r="131" spans="1:13" s="29" customFormat="1" ht="30" customHeight="1" x14ac:dyDescent="0.2">
      <c r="A131" s="101"/>
      <c r="B131" s="104"/>
      <c r="C131" s="107"/>
      <c r="D131" s="107"/>
      <c r="E131" s="116"/>
      <c r="F131" s="116"/>
      <c r="G131" s="116"/>
      <c r="H131" s="116"/>
      <c r="I131" s="44" t="s">
        <v>96</v>
      </c>
      <c r="J131" s="45" t="s">
        <v>38</v>
      </c>
      <c r="K131" s="45">
        <f>125*3</f>
        <v>375</v>
      </c>
      <c r="L131" s="39" t="s">
        <v>37</v>
      </c>
      <c r="M131" s="29" t="s">
        <v>97</v>
      </c>
    </row>
    <row r="132" spans="1:13" s="29" customFormat="1" ht="15.75" x14ac:dyDescent="0.2">
      <c r="A132" s="102"/>
      <c r="B132" s="105"/>
      <c r="C132" s="108"/>
      <c r="D132" s="108"/>
      <c r="E132" s="117"/>
      <c r="F132" s="117"/>
      <c r="G132" s="117"/>
      <c r="H132" s="117"/>
      <c r="I132" s="44" t="s">
        <v>98</v>
      </c>
      <c r="J132" s="45" t="s">
        <v>31</v>
      </c>
      <c r="K132" s="45">
        <f>38*1.02</f>
        <v>38.76</v>
      </c>
      <c r="L132" s="39" t="s">
        <v>37</v>
      </c>
    </row>
    <row r="133" spans="1:13" s="29" customFormat="1" ht="29.25" customHeight="1" x14ac:dyDescent="0.2">
      <c r="A133" s="72">
        <f>A130+1</f>
        <v>50</v>
      </c>
      <c r="B133" s="81" t="s">
        <v>99</v>
      </c>
      <c r="C133" s="74" t="s">
        <v>38</v>
      </c>
      <c r="D133" s="75">
        <v>1</v>
      </c>
      <c r="E133" s="39"/>
      <c r="F133" s="74"/>
      <c r="G133" s="82"/>
      <c r="H133" s="39"/>
      <c r="I133" s="40" t="s">
        <v>95</v>
      </c>
      <c r="J133" s="39" t="s">
        <v>38</v>
      </c>
      <c r="K133" s="39">
        <v>1</v>
      </c>
      <c r="L133" s="39" t="s">
        <v>37</v>
      </c>
      <c r="M133" s="29" t="s">
        <v>100</v>
      </c>
    </row>
    <row r="134" spans="1:13" s="29" customFormat="1" ht="30" x14ac:dyDescent="0.2">
      <c r="A134" s="100">
        <f>A133+1</f>
        <v>51</v>
      </c>
      <c r="B134" s="103" t="s">
        <v>101</v>
      </c>
      <c r="C134" s="106" t="s">
        <v>38</v>
      </c>
      <c r="D134" s="109">
        <v>12</v>
      </c>
      <c r="E134" s="115"/>
      <c r="F134" s="115"/>
      <c r="G134" s="115"/>
      <c r="H134" s="115"/>
      <c r="I134" s="40" t="s">
        <v>102</v>
      </c>
      <c r="J134" s="39" t="s">
        <v>38</v>
      </c>
      <c r="K134" s="39">
        <v>2</v>
      </c>
      <c r="L134" s="39" t="s">
        <v>37</v>
      </c>
    </row>
    <row r="135" spans="1:13" s="29" customFormat="1" ht="30" x14ac:dyDescent="0.2">
      <c r="A135" s="101"/>
      <c r="B135" s="104"/>
      <c r="C135" s="107"/>
      <c r="D135" s="110"/>
      <c r="E135" s="116"/>
      <c r="F135" s="116"/>
      <c r="G135" s="116"/>
      <c r="H135" s="116"/>
      <c r="I135" s="40" t="s">
        <v>103</v>
      </c>
      <c r="J135" s="39" t="s">
        <v>38</v>
      </c>
      <c r="K135" s="39">
        <v>2</v>
      </c>
      <c r="L135" s="39" t="s">
        <v>37</v>
      </c>
    </row>
    <row r="136" spans="1:13" s="29" customFormat="1" ht="30" x14ac:dyDescent="0.2">
      <c r="A136" s="101"/>
      <c r="B136" s="104"/>
      <c r="C136" s="107"/>
      <c r="D136" s="110"/>
      <c r="E136" s="116"/>
      <c r="F136" s="116"/>
      <c r="G136" s="116"/>
      <c r="H136" s="116"/>
      <c r="I136" s="44" t="s">
        <v>104</v>
      </c>
      <c r="J136" s="39" t="s">
        <v>38</v>
      </c>
      <c r="K136" s="39">
        <v>6</v>
      </c>
      <c r="L136" s="39" t="s">
        <v>37</v>
      </c>
    </row>
    <row r="137" spans="1:13" s="29" customFormat="1" ht="15.75" x14ac:dyDescent="0.2">
      <c r="A137" s="101"/>
      <c r="B137" s="104"/>
      <c r="C137" s="107"/>
      <c r="D137" s="110"/>
      <c r="E137" s="116"/>
      <c r="F137" s="116"/>
      <c r="G137" s="116"/>
      <c r="H137" s="116"/>
      <c r="I137" s="44" t="s">
        <v>91</v>
      </c>
      <c r="J137" s="39" t="s">
        <v>38</v>
      </c>
      <c r="K137" s="39">
        <v>1</v>
      </c>
      <c r="L137" s="39" t="s">
        <v>37</v>
      </c>
    </row>
    <row r="138" spans="1:13" s="29" customFormat="1" ht="27.75" customHeight="1" x14ac:dyDescent="0.2">
      <c r="A138" s="101"/>
      <c r="B138" s="104"/>
      <c r="C138" s="107"/>
      <c r="D138" s="110"/>
      <c r="E138" s="116"/>
      <c r="F138" s="116"/>
      <c r="G138" s="116"/>
      <c r="H138" s="116"/>
      <c r="I138" s="40" t="s">
        <v>105</v>
      </c>
      <c r="J138" s="39" t="s">
        <v>38</v>
      </c>
      <c r="K138" s="39">
        <v>2</v>
      </c>
      <c r="L138" s="39" t="s">
        <v>37</v>
      </c>
      <c r="M138" s="29" t="s">
        <v>106</v>
      </c>
    </row>
    <row r="139" spans="1:13" s="29" customFormat="1" ht="30" customHeight="1" x14ac:dyDescent="0.2">
      <c r="A139" s="101"/>
      <c r="B139" s="104"/>
      <c r="C139" s="107"/>
      <c r="D139" s="110"/>
      <c r="E139" s="116"/>
      <c r="F139" s="116"/>
      <c r="G139" s="116"/>
      <c r="H139" s="116"/>
      <c r="I139" s="40" t="s">
        <v>107</v>
      </c>
      <c r="J139" s="39" t="s">
        <v>38</v>
      </c>
      <c r="K139" s="39">
        <v>2</v>
      </c>
      <c r="L139" s="39" t="s">
        <v>37</v>
      </c>
      <c r="M139" s="29" t="s">
        <v>108</v>
      </c>
    </row>
    <row r="140" spans="1:13" s="29" customFormat="1" ht="15" customHeight="1" x14ac:dyDescent="0.2">
      <c r="A140" s="101"/>
      <c r="B140" s="104"/>
      <c r="C140" s="107"/>
      <c r="D140" s="110"/>
      <c r="E140" s="116"/>
      <c r="F140" s="116"/>
      <c r="G140" s="116"/>
      <c r="H140" s="116"/>
      <c r="I140" s="40" t="s">
        <v>109</v>
      </c>
      <c r="J140" s="39" t="s">
        <v>31</v>
      </c>
      <c r="K140" s="39">
        <f>2*1.02</f>
        <v>2.04</v>
      </c>
      <c r="L140" s="39" t="s">
        <v>37</v>
      </c>
      <c r="M140" s="29" t="s">
        <v>108</v>
      </c>
    </row>
    <row r="141" spans="1:13" s="29" customFormat="1" ht="30" x14ac:dyDescent="0.2">
      <c r="A141" s="102"/>
      <c r="B141" s="105"/>
      <c r="C141" s="108"/>
      <c r="D141" s="111"/>
      <c r="E141" s="117"/>
      <c r="F141" s="117"/>
      <c r="G141" s="117"/>
      <c r="H141" s="117"/>
      <c r="I141" s="40" t="s">
        <v>110</v>
      </c>
      <c r="J141" s="39" t="s">
        <v>38</v>
      </c>
      <c r="K141" s="39">
        <v>10</v>
      </c>
      <c r="L141" s="39" t="s">
        <v>37</v>
      </c>
    </row>
    <row r="142" spans="1:13" s="29" customFormat="1" ht="30" x14ac:dyDescent="0.2">
      <c r="A142" s="72">
        <f>A134+1</f>
        <v>52</v>
      </c>
      <c r="B142" s="81" t="s">
        <v>111</v>
      </c>
      <c r="C142" s="74" t="s">
        <v>38</v>
      </c>
      <c r="D142" s="75">
        <v>1</v>
      </c>
      <c r="E142" s="39"/>
      <c r="F142" s="74"/>
      <c r="G142" s="82"/>
      <c r="H142" s="39"/>
      <c r="I142" s="40" t="s">
        <v>110</v>
      </c>
      <c r="J142" s="39" t="s">
        <v>38</v>
      </c>
      <c r="K142" s="39">
        <v>5</v>
      </c>
      <c r="L142" s="39" t="s">
        <v>37</v>
      </c>
    </row>
    <row r="143" spans="1:13" s="28" customFormat="1" ht="16.5" customHeight="1" x14ac:dyDescent="0.25">
      <c r="A143" s="112" t="s">
        <v>134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4"/>
    </row>
    <row r="144" spans="1:13" s="28" customFormat="1" ht="31.5" customHeight="1" x14ac:dyDescent="0.25">
      <c r="A144" s="83">
        <f>A142+1</f>
        <v>53</v>
      </c>
      <c r="B144" s="16" t="s">
        <v>21</v>
      </c>
      <c r="C144" s="45" t="s">
        <v>4</v>
      </c>
      <c r="D144" s="18">
        <v>5.0400000000000009</v>
      </c>
      <c r="E144" s="36"/>
      <c r="F144" s="36"/>
      <c r="G144" s="36"/>
      <c r="H144" s="36"/>
      <c r="I144" s="40" t="s">
        <v>204</v>
      </c>
      <c r="J144" s="39" t="s">
        <v>38</v>
      </c>
      <c r="K144" s="39">
        <v>100.8</v>
      </c>
      <c r="L144" s="39" t="s">
        <v>37</v>
      </c>
    </row>
    <row r="145" spans="1:12" s="28" customFormat="1" ht="33.75" customHeight="1" x14ac:dyDescent="0.25">
      <c r="A145" s="83">
        <f>A144+1</f>
        <v>54</v>
      </c>
      <c r="B145" s="17" t="s">
        <v>22</v>
      </c>
      <c r="C145" s="45" t="s">
        <v>4</v>
      </c>
      <c r="D145" s="18">
        <v>5.0400000000000009</v>
      </c>
      <c r="E145" s="36"/>
      <c r="F145" s="36"/>
      <c r="G145" s="36"/>
      <c r="H145" s="36"/>
      <c r="I145" s="36"/>
      <c r="J145" s="36"/>
      <c r="K145" s="36"/>
      <c r="L145" s="62"/>
    </row>
    <row r="146" spans="1:12" s="28" customFormat="1" ht="45" x14ac:dyDescent="0.25">
      <c r="A146" s="83">
        <f>A145+1</f>
        <v>55</v>
      </c>
      <c r="B146" s="16" t="s">
        <v>218</v>
      </c>
      <c r="C146" s="45" t="s">
        <v>4</v>
      </c>
      <c r="D146" s="43">
        <v>5.0400000000000009</v>
      </c>
      <c r="E146" s="36"/>
      <c r="F146" s="36"/>
      <c r="G146" s="36"/>
      <c r="H146" s="36"/>
      <c r="I146" s="36"/>
      <c r="J146" s="36"/>
      <c r="K146" s="36"/>
      <c r="L146" s="62"/>
    </row>
    <row r="147" spans="1:12" s="29" customFormat="1" ht="15.75" x14ac:dyDescent="0.2">
      <c r="A147" s="83">
        <f>A146+1</f>
        <v>56</v>
      </c>
      <c r="B147" s="16" t="s">
        <v>113</v>
      </c>
      <c r="C147" s="74" t="s">
        <v>4</v>
      </c>
      <c r="D147" s="76">
        <f>G112+G113+G114+G115+G116</f>
        <v>6.3639999999999999</v>
      </c>
      <c r="E147" s="39"/>
      <c r="F147" s="39"/>
      <c r="G147" s="39"/>
      <c r="H147" s="39"/>
      <c r="I147" s="40"/>
      <c r="J147" s="39"/>
      <c r="K147" s="39"/>
      <c r="L147" s="39"/>
    </row>
    <row r="148" spans="1:12" s="28" customFormat="1" ht="60" x14ac:dyDescent="0.25">
      <c r="A148" s="83">
        <f>A147+1</f>
        <v>57</v>
      </c>
      <c r="B148" s="13" t="s">
        <v>222</v>
      </c>
      <c r="C148" s="39" t="s">
        <v>4</v>
      </c>
      <c r="D148" s="43">
        <f>G112+G113+G114+G115+G116</f>
        <v>6.3639999999999999</v>
      </c>
      <c r="E148" s="39"/>
      <c r="F148" s="39"/>
      <c r="G148" s="16"/>
      <c r="H148" s="39" t="s">
        <v>112</v>
      </c>
      <c r="I148" s="40"/>
      <c r="J148" s="39"/>
      <c r="K148" s="39"/>
      <c r="L148" s="39"/>
    </row>
    <row r="149" spans="1:12" ht="90.75" customHeight="1" x14ac:dyDescent="0.2">
      <c r="A149" s="163" t="s">
        <v>188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5"/>
    </row>
    <row r="150" spans="1:12" ht="12.75" customHeight="1" x14ac:dyDescent="0.2">
      <c r="A150" s="157" t="s">
        <v>219</v>
      </c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9"/>
    </row>
    <row r="151" spans="1:12" ht="107.25" customHeight="1" x14ac:dyDescent="0.2">
      <c r="A151" s="160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2"/>
    </row>
    <row r="152" spans="1:12" ht="15" x14ac:dyDescent="0.2">
      <c r="A152" s="96"/>
      <c r="B152" s="26"/>
      <c r="C152" s="26"/>
      <c r="D152" s="26"/>
      <c r="E152" s="22"/>
      <c r="F152" s="22"/>
      <c r="G152" s="26"/>
      <c r="H152" s="22"/>
      <c r="I152" s="23"/>
      <c r="J152" s="22"/>
      <c r="K152" s="22"/>
      <c r="L152" s="84"/>
    </row>
    <row r="153" spans="1:12" ht="15" x14ac:dyDescent="0.2">
      <c r="A153" s="97" t="s">
        <v>40</v>
      </c>
      <c r="B153" s="26"/>
      <c r="C153" s="26"/>
      <c r="D153" s="26"/>
      <c r="E153" s="22"/>
      <c r="F153" s="22"/>
      <c r="G153" s="26"/>
      <c r="H153" s="22"/>
      <c r="I153" s="23"/>
      <c r="J153" s="22"/>
      <c r="K153" s="22"/>
      <c r="L153" s="84"/>
    </row>
    <row r="154" spans="1:12" ht="15" x14ac:dyDescent="0.2">
      <c r="A154" s="97" t="s">
        <v>41</v>
      </c>
      <c r="B154" s="19"/>
      <c r="C154" s="20"/>
      <c r="D154" s="21"/>
      <c r="E154" s="22"/>
      <c r="F154" s="22"/>
      <c r="G154" s="22"/>
      <c r="H154" s="21" t="s">
        <v>55</v>
      </c>
      <c r="I154" s="85"/>
      <c r="J154" s="24" t="s">
        <v>49</v>
      </c>
      <c r="K154" s="20"/>
      <c r="L154" s="20"/>
    </row>
    <row r="155" spans="1:12" ht="15" x14ac:dyDescent="0.2">
      <c r="A155" s="97"/>
      <c r="B155" s="19"/>
      <c r="C155" s="20"/>
      <c r="D155" s="21"/>
      <c r="E155" s="22"/>
      <c r="F155" s="22"/>
      <c r="G155" s="22"/>
      <c r="H155" s="21"/>
      <c r="I155" s="86"/>
      <c r="J155" s="24"/>
      <c r="K155" s="20"/>
      <c r="L155" s="20"/>
    </row>
    <row r="156" spans="1:12" s="35" customFormat="1" ht="15" x14ac:dyDescent="0.25">
      <c r="A156" s="97"/>
      <c r="B156" s="19"/>
      <c r="C156" s="20"/>
      <c r="D156" s="21"/>
      <c r="E156" s="22"/>
      <c r="F156" s="22"/>
      <c r="G156" s="22"/>
      <c r="H156" s="21" t="s">
        <v>114</v>
      </c>
      <c r="I156" s="87"/>
      <c r="J156" s="88" t="s">
        <v>115</v>
      </c>
      <c r="K156" s="20"/>
      <c r="L156" s="20"/>
    </row>
    <row r="157" spans="1:12" ht="15" x14ac:dyDescent="0.2">
      <c r="A157" s="98"/>
      <c r="B157" s="19"/>
      <c r="C157" s="20"/>
      <c r="D157" s="21"/>
      <c r="E157" s="22"/>
      <c r="F157" s="22"/>
      <c r="G157" s="22"/>
      <c r="H157" s="21"/>
      <c r="I157" s="86"/>
      <c r="J157" s="24"/>
      <c r="K157" s="20"/>
      <c r="L157" s="20"/>
    </row>
    <row r="158" spans="1:12" ht="15" x14ac:dyDescent="0.2">
      <c r="A158" s="99"/>
      <c r="B158" s="19"/>
      <c r="C158" s="20"/>
      <c r="D158" s="21"/>
      <c r="E158" s="22"/>
      <c r="F158" s="22"/>
      <c r="G158" s="22"/>
      <c r="H158" s="21" t="s">
        <v>220</v>
      </c>
      <c r="I158" s="85"/>
      <c r="J158" s="24" t="s">
        <v>27</v>
      </c>
      <c r="K158" s="20"/>
      <c r="L158" s="20"/>
    </row>
    <row r="159" spans="1:12" ht="15" x14ac:dyDescent="0.2">
      <c r="A159" s="99"/>
      <c r="B159" s="19"/>
      <c r="C159" s="20"/>
      <c r="D159" s="21"/>
      <c r="E159" s="22"/>
      <c r="F159" s="22"/>
      <c r="G159" s="22"/>
      <c r="H159" s="21"/>
      <c r="I159" s="86"/>
      <c r="J159" s="24"/>
      <c r="K159" s="20"/>
      <c r="L159" s="20"/>
    </row>
    <row r="160" spans="1:12" ht="15" x14ac:dyDescent="0.25">
      <c r="A160" s="99"/>
      <c r="B160" s="19"/>
      <c r="C160" s="20"/>
      <c r="D160" s="21"/>
      <c r="E160" s="22"/>
      <c r="F160" s="22"/>
      <c r="G160" s="22"/>
      <c r="H160" s="25" t="s">
        <v>116</v>
      </c>
      <c r="I160" s="89"/>
      <c r="J160" s="88" t="s">
        <v>117</v>
      </c>
      <c r="K160" s="20"/>
      <c r="L160" s="20"/>
    </row>
    <row r="161" spans="1:12" ht="15" x14ac:dyDescent="0.2">
      <c r="A161" s="99"/>
      <c r="B161" s="19"/>
      <c r="C161" s="20"/>
      <c r="D161" s="21"/>
      <c r="E161" s="22"/>
      <c r="F161" s="22"/>
      <c r="G161" s="22"/>
      <c r="H161" s="21"/>
      <c r="I161" s="23"/>
      <c r="J161" s="24"/>
      <c r="K161" s="20"/>
      <c r="L161" s="20"/>
    </row>
    <row r="162" spans="1:12" ht="15" x14ac:dyDescent="0.2">
      <c r="A162" s="98"/>
      <c r="B162" s="7"/>
      <c r="C162" s="90"/>
      <c r="D162" s="90"/>
      <c r="E162" s="91"/>
      <c r="F162" s="91"/>
      <c r="G162" s="90"/>
      <c r="H162" s="21" t="s">
        <v>29</v>
      </c>
      <c r="I162" s="85"/>
      <c r="J162" s="24" t="s">
        <v>28</v>
      </c>
      <c r="K162" s="91"/>
      <c r="L162" s="91"/>
    </row>
    <row r="163" spans="1:12" ht="20.25" customHeight="1" x14ac:dyDescent="0.2"/>
  </sheetData>
  <autoFilter ref="H1:H163" xr:uid="{FED8E4B1-927A-4E4A-AF48-D8EA58CB060D}"/>
  <mergeCells count="154">
    <mergeCell ref="N108:N109"/>
    <mergeCell ref="O108:O109"/>
    <mergeCell ref="P108:P109"/>
    <mergeCell ref="Q108:Q109"/>
    <mergeCell ref="A60:L60"/>
    <mergeCell ref="L81:L91"/>
    <mergeCell ref="L92:L97"/>
    <mergeCell ref="C35:C36"/>
    <mergeCell ref="D35:D36"/>
    <mergeCell ref="E35:E36"/>
    <mergeCell ref="F35:F36"/>
    <mergeCell ref="G35:G36"/>
    <mergeCell ref="H35:H36"/>
    <mergeCell ref="B23:B24"/>
    <mergeCell ref="B35:B36"/>
    <mergeCell ref="A35:A36"/>
    <mergeCell ref="H23:H24"/>
    <mergeCell ref="I23:I24"/>
    <mergeCell ref="J23:J24"/>
    <mergeCell ref="K23:K24"/>
    <mergeCell ref="L23:L24"/>
    <mergeCell ref="A15:L15"/>
    <mergeCell ref="K30:K31"/>
    <mergeCell ref="I28:I29"/>
    <mergeCell ref="L28:L29"/>
    <mergeCell ref="I30:I31"/>
    <mergeCell ref="J30:J31"/>
    <mergeCell ref="B30:B31"/>
    <mergeCell ref="E30:E31"/>
    <mergeCell ref="F30:F31"/>
    <mergeCell ref="G30:G31"/>
    <mergeCell ref="H30:H31"/>
    <mergeCell ref="G23:G24"/>
    <mergeCell ref="A28:A29"/>
    <mergeCell ref="B28:B29"/>
    <mergeCell ref="C28:C29"/>
    <mergeCell ref="D28:D29"/>
    <mergeCell ref="E28:E29"/>
    <mergeCell ref="F28:F29"/>
    <mergeCell ref="G28:G29"/>
    <mergeCell ref="A23:A24"/>
    <mergeCell ref="A150:L151"/>
    <mergeCell ref="A149:L149"/>
    <mergeCell ref="J45:J46"/>
    <mergeCell ref="K45:K46"/>
    <mergeCell ref="L45:L46"/>
    <mergeCell ref="A48:L48"/>
    <mergeCell ref="A53:L53"/>
    <mergeCell ref="A61:A79"/>
    <mergeCell ref="B61:B79"/>
    <mergeCell ref="C61:C79"/>
    <mergeCell ref="D61:D79"/>
    <mergeCell ref="E61:E79"/>
    <mergeCell ref="F61:F79"/>
    <mergeCell ref="G61:G79"/>
    <mergeCell ref="H61:H79"/>
    <mergeCell ref="L61:L79"/>
    <mergeCell ref="A80:L80"/>
    <mergeCell ref="A81:A98"/>
    <mergeCell ref="B81:B98"/>
    <mergeCell ref="C81:C98"/>
    <mergeCell ref="D81:D98"/>
    <mergeCell ref="I45:I46"/>
    <mergeCell ref="F107:F108"/>
    <mergeCell ref="G107:G108"/>
    <mergeCell ref="A22:L22"/>
    <mergeCell ref="L30:L31"/>
    <mergeCell ref="A44:L44"/>
    <mergeCell ref="A45:A46"/>
    <mergeCell ref="B45:B46"/>
    <mergeCell ref="E45:E46"/>
    <mergeCell ref="F45:F46"/>
    <mergeCell ref="G45:G46"/>
    <mergeCell ref="A39:L39"/>
    <mergeCell ref="H45:H46"/>
    <mergeCell ref="G41:G42"/>
    <mergeCell ref="F41:F42"/>
    <mergeCell ref="E41:E42"/>
    <mergeCell ref="B41:B42"/>
    <mergeCell ref="A41:A42"/>
    <mergeCell ref="L41:L42"/>
    <mergeCell ref="K41:K42"/>
    <mergeCell ref="J41:J42"/>
    <mergeCell ref="I41:I42"/>
    <mergeCell ref="H41:H42"/>
    <mergeCell ref="E23:E24"/>
    <mergeCell ref="F23:F24"/>
    <mergeCell ref="H28:H29"/>
    <mergeCell ref="A30:A31"/>
    <mergeCell ref="A7:L7"/>
    <mergeCell ref="A8:L8"/>
    <mergeCell ref="A9:L9"/>
    <mergeCell ref="A10:L10"/>
    <mergeCell ref="A11:L11"/>
    <mergeCell ref="A12:A13"/>
    <mergeCell ref="B12:B13"/>
    <mergeCell ref="C12:D12"/>
    <mergeCell ref="E12:H12"/>
    <mergeCell ref="I12:L12"/>
    <mergeCell ref="M112:M114"/>
    <mergeCell ref="A117:L117"/>
    <mergeCell ref="E81:E98"/>
    <mergeCell ref="F81:F98"/>
    <mergeCell ref="G81:G98"/>
    <mergeCell ref="H81:H98"/>
    <mergeCell ref="G99:G106"/>
    <mergeCell ref="H99:H106"/>
    <mergeCell ref="L99:L106"/>
    <mergeCell ref="A99:A106"/>
    <mergeCell ref="B99:B106"/>
    <mergeCell ref="C99:C106"/>
    <mergeCell ref="D99:D106"/>
    <mergeCell ref="E99:E106"/>
    <mergeCell ref="F99:F106"/>
    <mergeCell ref="A111:L111"/>
    <mergeCell ref="H107:H108"/>
    <mergeCell ref="A107:A108"/>
    <mergeCell ref="B107:B108"/>
    <mergeCell ref="E107:E108"/>
    <mergeCell ref="C107:C108"/>
    <mergeCell ref="D107:D108"/>
    <mergeCell ref="A123:A128"/>
    <mergeCell ref="B123:B128"/>
    <mergeCell ref="C123:C128"/>
    <mergeCell ref="D123:D128"/>
    <mergeCell ref="E119:E122"/>
    <mergeCell ref="F119:F122"/>
    <mergeCell ref="G119:G122"/>
    <mergeCell ref="H119:H122"/>
    <mergeCell ref="E123:E128"/>
    <mergeCell ref="F123:F128"/>
    <mergeCell ref="G123:G128"/>
    <mergeCell ref="H123:H128"/>
    <mergeCell ref="A119:A122"/>
    <mergeCell ref="B119:B122"/>
    <mergeCell ref="C119:C122"/>
    <mergeCell ref="D119:D122"/>
    <mergeCell ref="A130:A132"/>
    <mergeCell ref="B130:B132"/>
    <mergeCell ref="C130:C132"/>
    <mergeCell ref="D130:D132"/>
    <mergeCell ref="A134:A141"/>
    <mergeCell ref="B134:B141"/>
    <mergeCell ref="C134:C141"/>
    <mergeCell ref="D134:D141"/>
    <mergeCell ref="A143:L143"/>
    <mergeCell ref="E130:E132"/>
    <mergeCell ref="F130:F132"/>
    <mergeCell ref="G130:G132"/>
    <mergeCell ref="H130:H132"/>
    <mergeCell ref="E134:E141"/>
    <mergeCell ref="F134:F141"/>
    <mergeCell ref="G134:G141"/>
    <mergeCell ref="H134:H141"/>
  </mergeCells>
  <hyperlinks>
    <hyperlink ref="M70" r:id="rId1" xr:uid="{711C7602-58C5-46D3-B4BD-6DD9A874F3EC}"/>
    <hyperlink ref="M71" r:id="rId2" xr:uid="{36DB2158-5A5C-4AF4-A775-225BC3968554}"/>
    <hyperlink ref="M72" r:id="rId3" xr:uid="{2BC1FBE3-E8A2-46B6-A112-30A98993CBD5}"/>
    <hyperlink ref="M73" r:id="rId4" display="https://signal-doroga.ru/products/system-direction/plastini_napravlenia/?ysclid=mnqsno823x96575816" xr:uid="{BE0B225D-F248-4CA8-9902-1873F1E8535A}"/>
    <hyperlink ref="M74" r:id="rId5" xr:uid="{DF4B9C74-12EB-45E5-818A-90F9460D03B4}"/>
    <hyperlink ref="M77" r:id="rId6" xr:uid="{CA985ED7-A679-4A05-B1D5-58C8574DE2B5}"/>
    <hyperlink ref="M78" r:id="rId7" display="https://signal-doroga.ru/products/stands-clamps-tripods-for-traffic-signs/temporary-supports/trenognik_2znak/?ysclid=mnqw3rwojs863052778" xr:uid="{710EDBD0-1E05-4515-985E-F42056A8CE00}"/>
    <hyperlink ref="M79" r:id="rId8" display="https://signal-doroga.ru/products/stands-clamps-tripods-for-traffic-signs/temporary-supports/podstavka_4znaka_strelka1/?ysclid=mnqw59zevl142357317" xr:uid="{1E9F373A-180F-49E3-9FBE-D8995898EA82}"/>
    <hyperlink ref="M90" r:id="rId9" xr:uid="{B71654B6-E097-43C5-A9D3-9E04F9127617}"/>
    <hyperlink ref="M91" r:id="rId10" display="https://bestmash.ru/shop/stoyki-opory-i-khomuty-dlya-dorozhnykh-znakov224/beton/?ysclid=mnqwmk143d359792812" xr:uid="{8C0D0A15-C868-4E70-899E-09F3CC550A8B}"/>
    <hyperlink ref="M95" r:id="rId11" display="https://signal-doroga.ru/products/stands-clamps-tripods-for-traffic-signs/temporary-supports/podstavka_4znaka_strelka1/?ysclid=mnqw59zevl142357317" xr:uid="{35FF6C16-DD82-4858-AD00-1D55DFE57D99}"/>
    <hyperlink ref="M94" r:id="rId12" display="https://pkmegapolis.ru/dorozhnye-znaki/podstavki-dor-znak/kor-1.html?ysclid=mnqwp7x62n733973035" xr:uid="{0F429279-0FA5-48EE-B3CF-00EFEBAAE329}"/>
    <hyperlink ref="M97" r:id="rId13" display="https://abc-stroyka.ru/katalog/dorozhno-parkovochnoe-oborudovanie/parkovochnye-stolbiki/stolbik-signalnyy-uprugiy-ssu-750-000-sb/" xr:uid="{11D3D12E-4A50-4FA7-AE00-E569CFAFE679}"/>
    <hyperlink ref="M102" r:id="rId14" display="https://signal-doroga.ru/products/stands-clamps-tripods-for-traffic-signs/temporary-supports/podstavka_4znaka_strelka1/?ysclid=mnqw59zevl142357317" xr:uid="{A922CA7F-707A-4059-B5C8-29DE582D7392}"/>
    <hyperlink ref="M103" r:id="rId15" display="https://dsk-stolica.ru/product/br-2000-blok-ograjdeniya/?ysclid=mnr0nizsuu751700114" xr:uid="{86EF99E5-ACE8-4BDC-B919-237B2135750C}"/>
    <hyperlink ref="M104" r:id="rId16" display="https://ekodorsnab.ru/product/vkladyvayushhijsya-barjer-2000-matryoshka/?ysclid=mnr0oy7dl4410819128" xr:uid="{A5344B3C-237E-48EB-9A1F-0BAD4C195549}"/>
    <hyperlink ref="M106" r:id="rId17" display="https://signal-doroga.ru/products/signal-lamp-for-road-works/fonar-dlya-dorozhnyx-rabot-signal-blik/" xr:uid="{82F93C08-AF94-4BD1-A6C5-EEFBCFADAE84}"/>
    <hyperlink ref="M105" r:id="rId18" display="https://signal-doroga.ru/products/signal-lamp-for-road-works/fonar-na-dorozhnye-ograzhdeniya-signal-sejf/" xr:uid="{1B0B79F5-A0F8-45C3-9993-2310971FE5DA}"/>
  </hyperlinks>
  <pageMargins left="0.25" right="0.25" top="0.75" bottom="0.75" header="0.3" footer="0.3"/>
  <pageSetup paperSize="9" scale="74" fitToHeight="0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 на 26</vt:lpstr>
      <vt:lpstr>'ВОР на 26'!Область_печати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Галина Михайловна</dc:creator>
  <cp:lastModifiedBy>Kolchuk Anastasiya</cp:lastModifiedBy>
  <cp:lastPrinted>2026-06-24T05:34:38Z</cp:lastPrinted>
  <dcterms:created xsi:type="dcterms:W3CDTF">2002-02-11T05:58:42Z</dcterms:created>
  <dcterms:modified xsi:type="dcterms:W3CDTF">2026-06-24T05:54:40Z</dcterms:modified>
</cp:coreProperties>
</file>